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https://sfzcs-my.sharepoint.com/personal/user1474_sfzcs_onmicrosoft_com/Documents/Năm 2022/2. Bao cao/2. Tinh hinh thuc hien dau thau/"/>
    </mc:Choice>
  </mc:AlternateContent>
  <xr:revisionPtr revIDLastSave="1" documentId="11_FCBCA40874B44129137F940EC7C52F5B3F7E002C" xr6:coauthVersionLast="47" xr6:coauthVersionMax="47" xr10:uidLastSave="{67A0D195-984D-475D-A598-60D8C9FB4019}"/>
  <bookViews>
    <workbookView xWindow="-120" yWindow="-120" windowWidth="20640" windowHeight="11160" activeTab="1" xr2:uid="{00000000-000D-0000-FFFF-FFFF00000000}"/>
  </bookViews>
  <sheets>
    <sheet name="Tinh" sheetId="1" r:id="rId1"/>
    <sheet name="Huyen, xã" sheetId="2" r:id="rId2"/>
    <sheet name="PL 1,1" sheetId="4" state="hidden" r:id="rId3"/>
    <sheet name="PL 1.2" sheetId="5" state="hidden" r:id="rId4"/>
    <sheet name="PL 1.3" sheetId="6" state="hidden" r:id="rId5"/>
    <sheet name="PL 2" sheetId="8" r:id="rId6"/>
    <sheet name="Sheet1" sheetId="7" r:id="rId7"/>
  </sheets>
  <definedNames>
    <definedName name="_xlnm.Print_Area" localSheetId="1">'Huyen, xã'!$A$1:$J$18</definedName>
    <definedName name="_xlnm.Print_Area" localSheetId="2">'PL 1,1'!$A$1:$W$56</definedName>
    <definedName name="_xlnm.Print_Area" localSheetId="3">'PL 1.2'!$A$1:$H$46</definedName>
    <definedName name="_xlnm.Print_Area" localSheetId="4">'PL 1.3'!$A$1:$W$56</definedName>
    <definedName name="_xlnm.Print_Area" localSheetId="0">Tinh!$A$1:$J$37</definedName>
    <definedName name="_xlnm.Print_Titles" localSheetId="1">'Huyen, xã'!$5:$5</definedName>
    <definedName name="_xlnm.Print_Titles" localSheetId="2">'PL 1,1'!$10:$11</definedName>
    <definedName name="_xlnm.Print_Titles" localSheetId="3">'PL 1.2'!$8:$9</definedName>
    <definedName name="_xlnm.Print_Titles" localSheetId="4">'PL 1.3'!$10:$11</definedName>
    <definedName name="_xlnm.Print_Titles" localSheetId="0">Tinh!$5:$5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4" i="6" l="1"/>
  <c r="P24" i="6"/>
  <c r="N24" i="6"/>
  <c r="M24" i="6"/>
  <c r="L24" i="6"/>
  <c r="R30" i="6"/>
  <c r="Q30" i="6"/>
  <c r="U30" i="6" s="1"/>
  <c r="P30" i="6"/>
  <c r="R17" i="6"/>
  <c r="Q17" i="6"/>
  <c r="U17" i="6" s="1"/>
  <c r="P17" i="6"/>
  <c r="T17" i="6" s="1"/>
  <c r="R19" i="6"/>
  <c r="P19" i="6"/>
  <c r="T19" i="6" s="1"/>
  <c r="R13" i="6"/>
  <c r="Q13" i="6"/>
  <c r="P13" i="6"/>
  <c r="N13" i="6"/>
  <c r="M13" i="6"/>
  <c r="L13" i="6"/>
  <c r="R15" i="6"/>
  <c r="Q15" i="6"/>
  <c r="P15" i="6"/>
  <c r="N15" i="6"/>
  <c r="M15" i="6"/>
  <c r="L15" i="6"/>
  <c r="P27" i="6"/>
  <c r="T27" i="6" s="1"/>
  <c r="Q27" i="6"/>
  <c r="U27" i="6" s="1"/>
  <c r="R27" i="6"/>
  <c r="N42" i="6"/>
  <c r="R13" i="4"/>
  <c r="R17" i="4"/>
  <c r="P30" i="4"/>
  <c r="P27" i="4"/>
  <c r="P24" i="4"/>
  <c r="S30" i="6" l="1"/>
  <c r="W30" i="6" s="1"/>
  <c r="Y30" i="6" s="1"/>
  <c r="O24" i="6"/>
  <c r="S15" i="6"/>
  <c r="M22" i="6"/>
  <c r="O13" i="6"/>
  <c r="V13" i="6"/>
  <c r="O15" i="6"/>
  <c r="L22" i="6"/>
  <c r="P42" i="6"/>
  <c r="P22" i="6"/>
  <c r="U15" i="6"/>
  <c r="T30" i="6"/>
  <c r="R42" i="6"/>
  <c r="T24" i="6"/>
  <c r="S17" i="6"/>
  <c r="T15" i="6"/>
  <c r="S13" i="6"/>
  <c r="V17" i="6"/>
  <c r="S27" i="6"/>
  <c r="W27" i="6" s="1"/>
  <c r="V24" i="6"/>
  <c r="L42" i="6"/>
  <c r="U13" i="6"/>
  <c r="V15" i="6"/>
  <c r="V19" i="6"/>
  <c r="N22" i="6"/>
  <c r="R22" i="6"/>
  <c r="V27" i="6"/>
  <c r="V30" i="6"/>
  <c r="M42" i="6"/>
  <c r="T13" i="6"/>
  <c r="R27" i="4"/>
  <c r="Q27" i="4"/>
  <c r="P19" i="4"/>
  <c r="Q17" i="4"/>
  <c r="P17" i="4"/>
  <c r="P15" i="4"/>
  <c r="Q13" i="4"/>
  <c r="W15" i="6" l="1"/>
  <c r="T42" i="6"/>
  <c r="W17" i="6"/>
  <c r="T22" i="6"/>
  <c r="V22" i="6"/>
  <c r="O42" i="6"/>
  <c r="V42" i="6"/>
  <c r="O22" i="6"/>
  <c r="W13" i="6"/>
  <c r="P42" i="4"/>
  <c r="N24" i="4"/>
  <c r="N42" i="4" s="1"/>
  <c r="M24" i="4"/>
  <c r="U27" i="4"/>
  <c r="L24" i="4"/>
  <c r="P13" i="4"/>
  <c r="L15" i="4"/>
  <c r="N15" i="4"/>
  <c r="M15" i="4"/>
  <c r="N13" i="4"/>
  <c r="M13" i="4"/>
  <c r="L13" i="4"/>
  <c r="S27" i="4" l="1"/>
  <c r="S17" i="4"/>
  <c r="S13" i="4"/>
  <c r="U17" i="4"/>
  <c r="L22" i="4"/>
  <c r="M22" i="4"/>
  <c r="O13" i="4"/>
  <c r="T15" i="4"/>
  <c r="T19" i="4"/>
  <c r="T27" i="4"/>
  <c r="P22" i="4"/>
  <c r="T17" i="4"/>
  <c r="T24" i="4"/>
  <c r="T30" i="4"/>
  <c r="L42" i="4"/>
  <c r="V13" i="4"/>
  <c r="V17" i="4"/>
  <c r="N22" i="4"/>
  <c r="O15" i="4"/>
  <c r="O24" i="4"/>
  <c r="V27" i="4"/>
  <c r="M42" i="4"/>
  <c r="T13" i="4"/>
  <c r="U13" i="4"/>
  <c r="W13" i="4" l="1"/>
  <c r="W27" i="4"/>
  <c r="W17" i="4"/>
  <c r="O22" i="4"/>
  <c r="T22" i="4"/>
  <c r="T42" i="4"/>
  <c r="O42" i="4"/>
  <c r="R24" i="4" l="1"/>
  <c r="V24" i="4" l="1"/>
  <c r="R19" i="4"/>
  <c r="V19" i="4" l="1"/>
  <c r="R15" i="4"/>
  <c r="Q24" i="6" l="1"/>
  <c r="Q19" i="6"/>
  <c r="Q19" i="4"/>
  <c r="S19" i="4" s="1"/>
  <c r="W19" i="4" s="1"/>
  <c r="Q30" i="4"/>
  <c r="U30" i="4" s="1"/>
  <c r="Q15" i="4"/>
  <c r="R30" i="4"/>
  <c r="Q24" i="4"/>
  <c r="U24" i="4" s="1"/>
  <c r="U19" i="6" l="1"/>
  <c r="U22" i="6" s="1"/>
  <c r="S19" i="6"/>
  <c r="Q22" i="6"/>
  <c r="Q42" i="6"/>
  <c r="U24" i="6"/>
  <c r="U42" i="6" s="1"/>
  <c r="S24" i="6"/>
  <c r="S30" i="4"/>
  <c r="W30" i="4" s="1"/>
  <c r="Q22" i="4"/>
  <c r="U19" i="4"/>
  <c r="S15" i="4"/>
  <c r="S22" i="4" s="1"/>
  <c r="U15" i="4"/>
  <c r="R22" i="4"/>
  <c r="V15" i="4"/>
  <c r="V22" i="4" s="1"/>
  <c r="V30" i="4"/>
  <c r="V42" i="4" s="1"/>
  <c r="R42" i="4"/>
  <c r="S24" i="4"/>
  <c r="W24" i="4" s="1"/>
  <c r="X24" i="4" s="1"/>
  <c r="Q42" i="4"/>
  <c r="U42" i="4"/>
  <c r="X30" i="4" l="1"/>
  <c r="S42" i="6"/>
  <c r="W24" i="6"/>
  <c r="W19" i="6"/>
  <c r="W22" i="6" s="1"/>
  <c r="S22" i="6"/>
  <c r="U22" i="4"/>
  <c r="W15" i="4"/>
  <c r="W22" i="4" s="1"/>
  <c r="S42" i="4"/>
  <c r="W42" i="4"/>
  <c r="W42" i="6" l="1"/>
  <c r="Y24" i="6"/>
</calcChain>
</file>

<file path=xl/sharedStrings.xml><?xml version="1.0" encoding="utf-8"?>
<sst xmlns="http://schemas.openxmlformats.org/spreadsheetml/2006/main" count="317" uniqueCount="121">
  <si>
    <t>TT</t>
  </si>
  <si>
    <t>Tên công trình</t>
  </si>
  <si>
    <t>Chủ đầu tư</t>
  </si>
  <si>
    <t>Giá trị dự toán</t>
  </si>
  <si>
    <t>Giá trúng thầu</t>
  </si>
  <si>
    <t>Hình thức lựa chọn nhà thầu</t>
  </si>
  <si>
    <t>Nhà thầu trúng thầu</t>
  </si>
  <si>
    <t>Ghi chú</t>
  </si>
  <si>
    <t>Đvt: Triệu đồng</t>
  </si>
  <si>
    <t>Loại gói thầu (Xây lắp, tư vấn, mua sắm, hỗn hợp)</t>
  </si>
  <si>
    <t>Chỉ định thầu</t>
  </si>
  <si>
    <t>XL</t>
  </si>
  <si>
    <t>TV</t>
  </si>
  <si>
    <t>Gói thầu tư vấn giám sát</t>
  </si>
  <si>
    <t>Tư vấn</t>
  </si>
  <si>
    <t>Xây lắp</t>
  </si>
  <si>
    <t>Phi tư vấn</t>
  </si>
  <si>
    <t>ỦY  BAN NHÂN DÂN</t>
  </si>
  <si>
    <t>CỘNG HÒA XÃ HỘI CHỦ NGHĨA VIỆT NAM</t>
  </si>
  <si>
    <t>HUYỆN NGHI XUÂN</t>
  </si>
  <si>
    <t>Độc lập - Tự do - Hạnh phúc</t>
  </si>
  <si>
    <t>Biểu 1</t>
  </si>
  <si>
    <t>Đơn vị: Triệu đồng</t>
  </si>
  <si>
    <t>LĨNH VỰC VÀ HÌNH THỨC</t>
  </si>
  <si>
    <t>DỰ ÁN QUAN TRỌNG QUỐC GIA DO QUỐC HỘI CHỦ TRƯƠNG ĐẦU TƯ (1)</t>
  </si>
  <si>
    <t>DỰ ÁN NHÓM A (2)</t>
  </si>
  <si>
    <t>DỰ ÁN NHÓM B (3)</t>
  </si>
  <si>
    <t>DỰ ÁN NHÓM C (4)</t>
  </si>
  <si>
    <t>CỘNG (1+2+3+4)</t>
  </si>
  <si>
    <t>Tổng số gói thầu</t>
  </si>
  <si>
    <t>Tổng gía gói thầu</t>
  </si>
  <si>
    <t>Tổng giá trúng thầu</t>
  </si>
  <si>
    <t>Chênh lệch</t>
  </si>
  <si>
    <t>I. THEO LĨNH VỰC ĐẤU THẦU</t>
  </si>
  <si>
    <t>KQM</t>
  </si>
  <si>
    <t>QM</t>
  </si>
  <si>
    <t>3. Mua sắm hàng hoá</t>
  </si>
  <si>
    <t>5. EPC</t>
  </si>
  <si>
    <t>Tổng cộng I</t>
  </si>
  <si>
    <t>II. THEO HÌNH THỨC LỰA CHỌN NHÀ THẦU</t>
  </si>
  <si>
    <t>1. Rộng rãi</t>
  </si>
  <si>
    <t>Trong nước</t>
  </si>
  <si>
    <t>Quốc tế</t>
  </si>
  <si>
    <t>2. Hạn chế</t>
  </si>
  <si>
    <t>3. Chỉ định thầu</t>
  </si>
  <si>
    <t>4. Chào hàng cạnh tranh</t>
  </si>
  <si>
    <t>5. Mua sắm trực tiếp</t>
  </si>
  <si>
    <t>6. Tự thực hiện</t>
  </si>
  <si>
    <t>7. Mua sắm đặc biệt</t>
  </si>
  <si>
    <t>8. Có sự tham gia thực hiện của cộng đồng</t>
  </si>
  <si>
    <t>Tổng cộng II</t>
  </si>
  <si>
    <t>Biểu 2</t>
  </si>
  <si>
    <t>BÁO CÁO TỔNG HỢP KẾT QUẢ LỰA CHỌN NHÀ THẦU CÁC GÓI THẦU MUA SẮM SỬ DỤNG NGUỒN VỐN MUA SẮM THƯỜNG XUYÊN NĂM 2016 THEO QUY ĐỊNH TẠI ĐIỂM D, Đ, E, VÀ G KHOẢN 1 ĐIỀU 1 LUẬT ĐẤU THẦU SỐ 43/2013/QH13</t>
  </si>
  <si>
    <t>LĨNH VỰC VÀ HÌNH THỨC ĐẤU THẦU</t>
  </si>
  <si>
    <t>Tổng giá gói thầu</t>
  </si>
  <si>
    <t>I</t>
  </si>
  <si>
    <t>THEO LĨNH VỰC ĐẤU THẦU</t>
  </si>
  <si>
    <t>Mua sắm hàng hoá</t>
  </si>
  <si>
    <t>II</t>
  </si>
  <si>
    <t>THEO HÌNH THỨC LỰA CHỌN NHÀ THẦU</t>
  </si>
  <si>
    <t>Rộng rãi</t>
  </si>
  <si>
    <t>Hạn chế</t>
  </si>
  <si>
    <t>Chào hàng cạnh tranh</t>
  </si>
  <si>
    <t>Mua sắm trực tiếp</t>
  </si>
  <si>
    <t>Tự thực hiện</t>
  </si>
  <si>
    <t>Mua sắm đặc biệt</t>
  </si>
  <si>
    <t>Nguyễn Hải Nam</t>
  </si>
  <si>
    <t>PTV</t>
  </si>
  <si>
    <t>2. TV</t>
  </si>
  <si>
    <t>4. XL</t>
  </si>
  <si>
    <t>1. PTV</t>
  </si>
  <si>
    <t>BÁO CÁO TỔNG HỢP KẾT QUẢ LỰA CHỌN NHÀ THẦU DỰ ÁN SỬ DỤNG VỐN NHÀ NƯỚC NĂM 2017 THEO 
QUY ĐỊNH TẠI KHOẢN 1, KHOẢN 2 VÀ KHOẢN 4 ĐIỀU 1 LUẬT ĐẤU THẦU SỐ 43/2013/QH13</t>
  </si>
  <si>
    <t>Tham gia thực hiện của cộng đồng</t>
  </si>
  <si>
    <t>DỰ ÁN SỬ DỤNG VỐN ODA, VỐN VAY ƯU ĐÃI CỦA NHÀ TÀI TRỢ NĂM 2017 
THUỘC PHẠM VI ĐIỀU CHỈNH CỦA LUẬT ĐẤU THẦU SỐ 43/2013/QH13</t>
  </si>
  <si>
    <t>Biểu 3</t>
  </si>
  <si>
    <t>CÁC DỰ ÁN NHÓM B</t>
  </si>
  <si>
    <t>CÁC DỰ ÁN NHÓM C</t>
  </si>
  <si>
    <t>(Kèm theo Báo cáo số  23 /BC-UBND ngày 19/01/2018 của UBND huyện)</t>
  </si>
  <si>
    <t>Dự án……</t>
  </si>
  <si>
    <t>Gói thầu tư vấn thiết kế, lập dự toán</t>
  </si>
  <si>
    <t>Gói thầu xây lắp</t>
  </si>
  <si>
    <t>Gói thầu bảo hiểm</t>
  </si>
  <si>
    <t>Gói thầu tư vấn lựa chọn nhà thầu</t>
  </si>
  <si>
    <t>Gói thầu….</t>
  </si>
  <si>
    <t>(Kèm theo Công văn số       /UBND-TCKH  ngày      /      /2019 của UBND huyện)</t>
  </si>
  <si>
    <t>BIỂU TỔNG HỢP CÁC GÓI THẦU ĐƯỢC CẤP TỈNH PHÊ DUYỆT KẾ HOẠCH LCNT NĂM 2019</t>
  </si>
  <si>
    <t>Giá trị theo kế hoạch LCNT, dự toán gói thầu</t>
  </si>
  <si>
    <t>Ghi chú: Tổng hợp các gói thầu bao gồm: Xây lắp, tư vấn, … thuộc các công trình được phê duyệt kế hoạch LCNT trong năm 2018</t>
  </si>
  <si>
    <t>BÁO CÁO TÌNH HÌNH THỰC HIỆN DỰ ÁN ĐẦU TƯ CÓ SỬ DỤNG ĐẤT NĂM 2018</t>
  </si>
  <si>
    <t>Tên dự án</t>
  </si>
  <si>
    <t>Thông tin dự án</t>
  </si>
  <si>
    <t>Trạng thái dự án</t>
  </si>
  <si>
    <t>Hình thức lựa chọn nhà đầu tư</t>
  </si>
  <si>
    <r>
      <t>Số lượng nhà đầu tư mua HSMST</t>
    </r>
    <r>
      <rPr>
        <sz val="12"/>
        <color theme="1"/>
        <rFont val="Times New Roman"/>
        <family val="1"/>
      </rPr>
      <t xml:space="preserve"> (nếu áp dụng sơ tuyển)</t>
    </r>
  </si>
  <si>
    <r>
      <t>Số lượng nhà đầu tư trúng sơ tuyển</t>
    </r>
    <r>
      <rPr>
        <sz val="12"/>
        <color theme="1"/>
        <rFont val="Times New Roman"/>
        <family val="1"/>
      </rPr>
      <t xml:space="preserve"> (nếu áp dụng sơ tuyển)</t>
    </r>
  </si>
  <si>
    <r>
      <t>Số lượng nhà đầu tư nộp HSDST</t>
    </r>
    <r>
      <rPr>
        <sz val="12"/>
        <color theme="1"/>
        <rFont val="Times New Roman"/>
        <family val="1"/>
      </rPr>
      <t xml:space="preserve"> (nếu áp dụng sơ tuyển)</t>
    </r>
  </si>
  <si>
    <t>Số lượng nhà đầu tư mua /nhận HSMT/HSYC</t>
  </si>
  <si>
    <t>Số lượng nhà đầu tư nộp HSDT/HSĐX</t>
  </si>
  <si>
    <t>Kết quả lựa chọn nhà đầu tư</t>
  </si>
  <si>
    <t>Thời điểm ký kết hợp đồng dự án</t>
  </si>
  <si>
    <t>Thời gian lựa chọn nhà đầu tư</t>
  </si>
  <si>
    <t>Biểu mẫu 1</t>
  </si>
  <si>
    <t>Biểu mẫu 3</t>
  </si>
  <si>
    <t>Biểu mẫu 2</t>
  </si>
  <si>
    <t>Đấu thầu rộng rãi trong nước</t>
  </si>
  <si>
    <t>(Kèm theo Công văn số       /UBND-TCKH  ngày      /  01/2019 của UBND huyện)</t>
  </si>
  <si>
    <t>UBND xã Xuân Hải</t>
  </si>
  <si>
    <t>TM.UBND XÃ</t>
  </si>
  <si>
    <t>CHỦ TỊCH</t>
  </si>
  <si>
    <t>Cao Xuân Chương</t>
  </si>
  <si>
    <t>Người tổng hợp</t>
  </si>
  <si>
    <t>Trần Nữ Gái</t>
  </si>
  <si>
    <t>Đấu thầu</t>
  </si>
  <si>
    <t>Công ty TNHH Thuận Phương</t>
  </si>
  <si>
    <t xml:space="preserve">Ghi chú: Tổng hợp các gói thầu bao gồm: Xây lắp, tư vấn, … thuộc các công trình được phê duyệt kế hoạch LCNT trong năm 2020   </t>
  </si>
  <si>
    <t>BIỂU TỔNG HỢP CÁC GÓI THẦU ĐƯỢC CẤP SỞ, HUYỆN VÀ XÃ PHÊ DUYỆT KẾ HOẠCH LCNT NĂM 2021.</t>
  </si>
  <si>
    <t>Hệ thống mương tiêu úng xã Xuân Hải</t>
  </si>
  <si>
    <t>(Kèm theo Công văn số     /UBND-TCKH  ngày             của UBND huyện)</t>
  </si>
  <si>
    <t>Công ty Cổ phần Khánh Nguyên Hoàng</t>
  </si>
  <si>
    <t>Công ty Cổ phần tư vấn đầu tư xây dựng Hải Đăng</t>
  </si>
  <si>
    <t>Xuân Hải, ngày 06 tháng 01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</si>
</sst>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0_);_(* \(#,##0.000\);_(* &quot;-&quot;??_);_(@_)"/>
    <numFmt numFmtId="166" formatCode="_-* #,##0.00\ _₫_-;\-* #,##0.00\ _₫_-;_-* &quot;-&quot;??\ _₫_-;_-@_-"/>
    <numFmt numFmtId="167" formatCode="#,##0.000"/>
    <numFmt numFmtId="168" formatCode="#,##0.0000"/>
  </numFmts>
  <fonts count="31" x14ac:knownFonts="1">
    <font>
      <sz val="12"/>
      <color theme="1"/>
      <name val="Times New Roman"/>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i/>
      <sz val="12"/>
      <color theme="1"/>
      <name val="Times New Roman"/>
      <family val="1"/>
    </font>
    <font>
      <b/>
      <sz val="12"/>
      <color theme="1"/>
      <name val="Times New Roman"/>
      <family val="1"/>
    </font>
    <font>
      <sz val="12"/>
      <color indexed="8"/>
      <name val="Times New Roman"/>
      <family val="2"/>
      <charset val="163"/>
    </font>
    <font>
      <b/>
      <sz val="11"/>
      <name val="Times New Roman"/>
      <family val="1"/>
    </font>
    <font>
      <b/>
      <sz val="10"/>
      <name val="Arial"/>
      <family val="2"/>
    </font>
    <font>
      <sz val="12"/>
      <name val="Times New Roman"/>
      <family val="1"/>
    </font>
    <font>
      <sz val="10"/>
      <name val="Arial"/>
      <family val="2"/>
    </font>
    <font>
      <sz val="11"/>
      <name val="Times New Roman"/>
      <family val="1"/>
    </font>
    <font>
      <b/>
      <sz val="12"/>
      <name val="Times New Roman"/>
      <family val="1"/>
    </font>
    <font>
      <u/>
      <sz val="10"/>
      <name val="Times New Roman"/>
      <family val="1"/>
    </font>
    <font>
      <sz val="10"/>
      <name val="Times New Roman"/>
      <family val="1"/>
    </font>
    <font>
      <b/>
      <sz val="10"/>
      <name val="Times New Roman"/>
      <family val="1"/>
    </font>
    <font>
      <i/>
      <sz val="10"/>
      <name val="Times New Roman"/>
      <family val="1"/>
    </font>
    <font>
      <b/>
      <i/>
      <sz val="10"/>
      <name val="Times New Roman"/>
      <family val="1"/>
    </font>
    <font>
      <b/>
      <sz val="8"/>
      <name val="Times New Roman"/>
      <family val="1"/>
    </font>
    <font>
      <sz val="8"/>
      <name val="Times New Roman"/>
      <family val="1"/>
    </font>
    <font>
      <b/>
      <i/>
      <sz val="8"/>
      <name val="Times New Roman"/>
      <family val="1"/>
    </font>
    <font>
      <i/>
      <sz val="8"/>
      <color rgb="FF000000"/>
      <name val="Arial"/>
      <family val="2"/>
    </font>
    <font>
      <b/>
      <sz val="8"/>
      <color rgb="FF000000"/>
      <name val="Times New Roman"/>
      <family val="1"/>
    </font>
    <font>
      <sz val="12"/>
      <name val="Times New Roman"/>
      <family val="1"/>
      <charset val="163"/>
    </font>
    <font>
      <u/>
      <sz val="12"/>
      <name val="Times New Roman"/>
      <family val="1"/>
    </font>
    <font>
      <i/>
      <sz val="12"/>
      <name val="Times New Roman"/>
      <family val="1"/>
    </font>
    <font>
      <b/>
      <i/>
      <sz val="12"/>
      <name val="Times New Roman"/>
      <family val="1"/>
    </font>
    <font>
      <b/>
      <u/>
      <sz val="10"/>
      <name val="Times New Roman"/>
      <family val="1"/>
    </font>
    <font>
      <b/>
      <i/>
      <u/>
      <sz val="12"/>
      <name val="Times New Roman"/>
      <family val="1"/>
    </font>
    <font>
      <sz val="12"/>
      <color theme="1"/>
      <name val="Times New Roman"/>
      <family val="1"/>
    </font>
    <font>
      <b/>
      <i/>
      <sz val="12"/>
      <color theme="1"/>
      <name val="Times New Roman"/>
      <family val="1"/>
    </font>
  </fonts>
  <fills count="3">
    <fill>
      <patternFill patternType="none"/>
    </fill>
    <fill>
      <patternFill patternType="gray125"/>
    </fill>
    <fill>
      <patternFill patternType="solid">
        <fgColor indexed="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0">
    <xf numFmtId="0" fontId="0" fillId="0" borderId="0"/>
    <xf numFmtId="0" fontId="10" fillId="0" borderId="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6" fillId="0" borderId="0" applyFont="0" applyFill="0" applyBorder="0" applyAlignment="0" applyProtection="0"/>
    <xf numFmtId="0" fontId="23" fillId="0" borderId="0"/>
  </cellStyleXfs>
  <cellXfs count="195">
    <xf numFmtId="0" fontId="0" fillId="0" borderId="0" xfId="0"/>
    <xf numFmtId="0" fontId="9" fillId="0" borderId="1" xfId="0" applyFont="1" applyBorder="1" applyAlignment="1">
      <alignment horizontal="left" vertical="center" wrapText="1"/>
    </xf>
    <xf numFmtId="3" fontId="12" fillId="0" borderId="0" xfId="1" applyNumberFormat="1" applyFont="1" applyAlignment="1" applyProtection="1">
      <alignment horizontal="center" vertical="center"/>
      <protection locked="0"/>
    </xf>
    <xf numFmtId="3" fontId="12" fillId="0" borderId="0" xfId="1" applyNumberFormat="1" applyFont="1" applyAlignment="1" applyProtection="1">
      <alignment vertical="center"/>
      <protection locked="0"/>
    </xf>
    <xf numFmtId="3" fontId="12" fillId="0" borderId="0" xfId="1" applyNumberFormat="1" applyFont="1" applyAlignment="1" applyProtection="1">
      <alignment horizontal="right" vertical="center"/>
      <protection locked="0"/>
    </xf>
    <xf numFmtId="3" fontId="12" fillId="0" borderId="0" xfId="2" applyNumberFormat="1" applyFont="1" applyAlignment="1" applyProtection="1">
      <alignment vertical="center"/>
      <protection locked="0"/>
    </xf>
    <xf numFmtId="3" fontId="9" fillId="0" borderId="0" xfId="1" applyNumberFormat="1" applyFont="1" applyAlignment="1" applyProtection="1">
      <alignment vertical="center"/>
      <protection locked="0"/>
    </xf>
    <xf numFmtId="3" fontId="9" fillId="0" borderId="0" xfId="1" applyNumberFormat="1" applyFont="1" applyAlignment="1" applyProtection="1">
      <alignment horizontal="right" vertical="center"/>
      <protection locked="0"/>
    </xf>
    <xf numFmtId="3" fontId="9" fillId="0" borderId="0" xfId="2" applyNumberFormat="1" applyFont="1" applyAlignment="1" applyProtection="1">
      <alignment vertical="center"/>
      <protection locked="0"/>
    </xf>
    <xf numFmtId="3" fontId="12" fillId="0" borderId="0" xfId="2" applyNumberFormat="1" applyFont="1" applyAlignment="1" applyProtection="1">
      <alignment horizontal="center" vertical="center"/>
      <protection locked="0"/>
    </xf>
    <xf numFmtId="3" fontId="13" fillId="0" borderId="0" xfId="1" applyNumberFormat="1" applyFont="1" applyProtection="1">
      <protection locked="0"/>
    </xf>
    <xf numFmtId="3" fontId="14" fillId="0" borderId="0" xfId="1" applyNumberFormat="1" applyFont="1" applyProtection="1">
      <protection locked="0"/>
    </xf>
    <xf numFmtId="3" fontId="14" fillId="0" borderId="0" xfId="1" applyNumberFormat="1" applyFont="1" applyAlignment="1" applyProtection="1">
      <alignment horizontal="center"/>
      <protection locked="0"/>
    </xf>
    <xf numFmtId="3" fontId="14" fillId="0" borderId="0" xfId="1" applyNumberFormat="1" applyFont="1" applyAlignment="1" applyProtection="1">
      <alignment horizontal="center" vertical="center" wrapText="1"/>
      <protection locked="0"/>
    </xf>
    <xf numFmtId="3" fontId="19" fillId="0" borderId="1" xfId="1" applyNumberFormat="1" applyFont="1" applyBorder="1" applyAlignment="1" applyProtection="1">
      <alignment horizontal="center" vertical="center" wrapText="1"/>
      <protection locked="0"/>
    </xf>
    <xf numFmtId="3" fontId="19" fillId="0" borderId="1" xfId="1" applyNumberFormat="1" applyFont="1" applyBorder="1" applyProtection="1">
      <protection locked="0"/>
    </xf>
    <xf numFmtId="3" fontId="19" fillId="0" borderId="1" xfId="1" applyNumberFormat="1" applyFont="1" applyBorder="1" applyAlignment="1" applyProtection="1">
      <alignment horizontal="right"/>
      <protection locked="0"/>
    </xf>
    <xf numFmtId="3" fontId="19" fillId="0" borderId="1" xfId="3" applyNumberFormat="1" applyFont="1" applyBorder="1" applyAlignment="1" applyProtection="1">
      <alignment horizontal="right"/>
      <protection locked="0"/>
    </xf>
    <xf numFmtId="3" fontId="19" fillId="0" borderId="7" xfId="1" applyNumberFormat="1" applyFont="1" applyBorder="1" applyAlignment="1" applyProtection="1">
      <alignment horizontal="center" vertical="center" wrapText="1"/>
      <protection locked="0"/>
    </xf>
    <xf numFmtId="3" fontId="19" fillId="0" borderId="7" xfId="1" applyNumberFormat="1" applyFont="1" applyBorder="1" applyProtection="1">
      <protection locked="0"/>
    </xf>
    <xf numFmtId="3" fontId="19" fillId="0" borderId="8" xfId="3" applyNumberFormat="1" applyFont="1" applyBorder="1" applyAlignment="1" applyProtection="1">
      <alignment horizontal="right"/>
    </xf>
    <xf numFmtId="3" fontId="19" fillId="0" borderId="7" xfId="1" applyNumberFormat="1" applyFont="1" applyBorder="1" applyProtection="1"/>
    <xf numFmtId="3" fontId="19" fillId="0" borderId="0" xfId="1" applyNumberFormat="1" applyFont="1" applyProtection="1">
      <protection locked="0"/>
    </xf>
    <xf numFmtId="3" fontId="19" fillId="0" borderId="8" xfId="1" applyNumberFormat="1" applyFont="1" applyBorder="1" applyAlignment="1" applyProtection="1">
      <alignment horizontal="center" vertical="center" wrapText="1"/>
      <protection locked="0"/>
    </xf>
    <xf numFmtId="3" fontId="19" fillId="0" borderId="8" xfId="1" applyNumberFormat="1" applyFont="1" applyBorder="1" applyProtection="1">
      <protection locked="0"/>
    </xf>
    <xf numFmtId="3" fontId="19" fillId="0" borderId="8" xfId="3" applyNumberFormat="1" applyFont="1" applyBorder="1" applyAlignment="1" applyProtection="1">
      <alignment horizontal="right"/>
      <protection locked="0"/>
    </xf>
    <xf numFmtId="3" fontId="19" fillId="0" borderId="8" xfId="3" applyNumberFormat="1" applyFont="1" applyBorder="1" applyProtection="1">
      <protection locked="0"/>
    </xf>
    <xf numFmtId="3" fontId="19" fillId="0" borderId="8" xfId="1" applyNumberFormat="1" applyFont="1" applyBorder="1" applyProtection="1"/>
    <xf numFmtId="3" fontId="19" fillId="0" borderId="11" xfId="1" applyNumberFormat="1" applyFont="1" applyBorder="1" applyAlignment="1" applyProtection="1">
      <alignment horizontal="center" vertical="center" wrapText="1"/>
      <protection locked="0"/>
    </xf>
    <xf numFmtId="3" fontId="19" fillId="0" borderId="11" xfId="1" applyNumberFormat="1" applyFont="1" applyBorder="1" applyProtection="1">
      <protection locked="0"/>
    </xf>
    <xf numFmtId="3" fontId="19" fillId="0" borderId="11" xfId="3" applyNumberFormat="1" applyFont="1" applyBorder="1" applyProtection="1">
      <protection locked="0"/>
    </xf>
    <xf numFmtId="3" fontId="19" fillId="0" borderId="11" xfId="3" applyNumberFormat="1" applyFont="1" applyBorder="1" applyAlignment="1" applyProtection="1">
      <alignment horizontal="right"/>
      <protection locked="0"/>
    </xf>
    <xf numFmtId="3" fontId="10" fillId="0" borderId="4" xfId="1" applyNumberFormat="1" applyBorder="1" applyAlignment="1" applyProtection="1">
      <alignment horizontal="center" vertical="center" wrapText="1"/>
      <protection locked="0"/>
    </xf>
    <xf numFmtId="3" fontId="18" fillId="0" borderId="1" xfId="1" applyNumberFormat="1" applyFont="1" applyBorder="1" applyAlignment="1" applyProtection="1">
      <alignment horizontal="right"/>
    </xf>
    <xf numFmtId="3" fontId="19" fillId="0" borderId="7" xfId="3" applyNumberFormat="1" applyFont="1" applyBorder="1" applyProtection="1">
      <protection locked="0"/>
    </xf>
    <xf numFmtId="3" fontId="19" fillId="0" borderId="7" xfId="3" applyNumberFormat="1" applyFont="1" applyBorder="1" applyAlignment="1" applyProtection="1">
      <alignment horizontal="right"/>
    </xf>
    <xf numFmtId="3" fontId="14" fillId="0" borderId="0" xfId="1" applyNumberFormat="1" applyFont="1" applyProtection="1"/>
    <xf numFmtId="3" fontId="19" fillId="0" borderId="8" xfId="1" applyNumberFormat="1" applyFont="1" applyBorder="1" applyAlignment="1" applyProtection="1">
      <alignment horizontal="center"/>
      <protection locked="0"/>
    </xf>
    <xf numFmtId="3" fontId="19" fillId="0" borderId="11" xfId="1" applyNumberFormat="1" applyFont="1" applyBorder="1" applyAlignment="1" applyProtection="1">
      <alignment horizontal="left" vertical="center" wrapText="1"/>
      <protection locked="0"/>
    </xf>
    <xf numFmtId="3" fontId="19" fillId="0" borderId="11" xfId="1" applyNumberFormat="1" applyFont="1" applyBorder="1" applyAlignment="1" applyProtection="1">
      <alignment vertical="center"/>
      <protection locked="0"/>
    </xf>
    <xf numFmtId="3" fontId="19" fillId="0" borderId="11" xfId="1" applyNumberFormat="1" applyFont="1" applyBorder="1" applyAlignment="1" applyProtection="1">
      <alignment horizontal="center" vertical="center"/>
      <protection locked="0"/>
    </xf>
    <xf numFmtId="3" fontId="18" fillId="0" borderId="12" xfId="1" applyNumberFormat="1" applyFont="1" applyBorder="1" applyAlignment="1" applyProtection="1">
      <alignment horizontal="center"/>
      <protection locked="0"/>
    </xf>
    <xf numFmtId="3" fontId="19" fillId="0" borderId="12" xfId="1" applyNumberFormat="1" applyFont="1" applyBorder="1" applyProtection="1">
      <protection locked="0"/>
    </xf>
    <xf numFmtId="3" fontId="19" fillId="0" borderId="12" xfId="1" applyNumberFormat="1" applyFont="1" applyBorder="1" applyAlignment="1" applyProtection="1">
      <alignment horizontal="center"/>
      <protection locked="0"/>
    </xf>
    <xf numFmtId="3" fontId="18" fillId="0" borderId="12" xfId="1" applyNumberFormat="1" applyFont="1" applyBorder="1" applyAlignment="1" applyProtection="1">
      <alignment horizontal="right"/>
    </xf>
    <xf numFmtId="3" fontId="21" fillId="0" borderId="0" xfId="1" applyNumberFormat="1" applyFont="1" applyProtection="1">
      <protection locked="0"/>
    </xf>
    <xf numFmtId="3" fontId="19" fillId="0" borderId="0" xfId="1" applyNumberFormat="1" applyFont="1" applyAlignment="1" applyProtection="1">
      <alignment horizontal="center"/>
      <protection locked="0"/>
    </xf>
    <xf numFmtId="3" fontId="19" fillId="0" borderId="0" xfId="1" applyNumberFormat="1" applyFont="1" applyAlignment="1" applyProtection="1">
      <alignment vertical="center"/>
      <protection locked="0"/>
    </xf>
    <xf numFmtId="3" fontId="19" fillId="0" borderId="0" xfId="1" applyNumberFormat="1" applyFont="1" applyAlignment="1" applyProtection="1">
      <alignment horizontal="center" vertical="center"/>
      <protection locked="0"/>
    </xf>
    <xf numFmtId="3" fontId="18" fillId="0" borderId="0" xfId="1" applyNumberFormat="1" applyFont="1" applyAlignment="1" applyProtection="1">
      <alignment vertical="center"/>
      <protection locked="0"/>
    </xf>
    <xf numFmtId="3" fontId="9" fillId="0" borderId="0" xfId="1" applyNumberFormat="1" applyFont="1" applyProtection="1">
      <protection locked="0"/>
    </xf>
    <xf numFmtId="3" fontId="9" fillId="0" borderId="0" xfId="1" applyNumberFormat="1" applyFont="1" applyAlignment="1" applyProtection="1">
      <alignment horizontal="center" vertical="center" wrapText="1"/>
      <protection locked="0"/>
    </xf>
    <xf numFmtId="0" fontId="12" fillId="0" borderId="0" xfId="1" applyFont="1" applyAlignment="1">
      <alignment horizontal="center" vertical="center"/>
    </xf>
    <xf numFmtId="0" fontId="12" fillId="0" borderId="0" xfId="1" applyFont="1" applyAlignment="1">
      <alignment vertical="center"/>
    </xf>
    <xf numFmtId="164" fontId="12" fillId="0" borderId="0" xfId="4" applyNumberFormat="1" applyFont="1" applyAlignment="1">
      <alignment vertical="center"/>
    </xf>
    <xf numFmtId="0" fontId="12" fillId="0" borderId="0" xfId="1" applyFont="1" applyAlignment="1">
      <alignment horizontal="right" vertical="center"/>
    </xf>
    <xf numFmtId="0" fontId="9" fillId="0" borderId="0" xfId="1" applyFont="1" applyAlignment="1">
      <alignment horizontal="center" vertical="center"/>
    </xf>
    <xf numFmtId="0" fontId="9" fillId="0" borderId="0" xfId="1" applyFont="1" applyAlignment="1">
      <alignment horizontal="right" vertical="center"/>
    </xf>
    <xf numFmtId="0" fontId="9" fillId="0" borderId="0" xfId="1" applyFont="1" applyAlignment="1">
      <alignment vertical="center"/>
    </xf>
    <xf numFmtId="164" fontId="9" fillId="0" borderId="0" xfId="4" applyNumberFormat="1" applyFont="1" applyAlignment="1">
      <alignment vertical="center"/>
    </xf>
    <xf numFmtId="164" fontId="12" fillId="0" borderId="0" xfId="4" applyNumberFormat="1" applyFont="1" applyAlignment="1">
      <alignment horizontal="center" vertical="center"/>
    </xf>
    <xf numFmtId="0" fontId="24" fillId="0" borderId="0" xfId="1" applyFont="1" applyAlignment="1">
      <alignment vertical="center"/>
    </xf>
    <xf numFmtId="0" fontId="9" fillId="0" borderId="0" xfId="1" applyFont="1" applyAlignment="1">
      <alignment horizontal="center" vertical="center" wrapText="1"/>
    </xf>
    <xf numFmtId="0" fontId="12" fillId="0" borderId="1" xfId="1" applyFont="1" applyBorder="1" applyAlignment="1">
      <alignment horizontal="center" vertical="center"/>
    </xf>
    <xf numFmtId="0" fontId="9" fillId="0" borderId="1" xfId="1" applyFont="1" applyBorder="1" applyAlignment="1">
      <alignment vertical="center"/>
    </xf>
    <xf numFmtId="0" fontId="9" fillId="0" borderId="7" xfId="1" applyFont="1" applyBorder="1" applyAlignment="1">
      <alignment horizontal="left" vertical="center" wrapText="1"/>
    </xf>
    <xf numFmtId="0" fontId="9" fillId="0" borderId="7" xfId="1" applyFont="1" applyBorder="1" applyAlignment="1">
      <alignment vertical="center"/>
    </xf>
    <xf numFmtId="0" fontId="9" fillId="0" borderId="8" xfId="1" applyFont="1" applyBorder="1" applyAlignment="1">
      <alignment horizontal="left" vertical="center" wrapText="1"/>
    </xf>
    <xf numFmtId="0" fontId="9" fillId="0" borderId="8" xfId="1" applyFont="1" applyBorder="1" applyAlignment="1">
      <alignment vertical="center"/>
    </xf>
    <xf numFmtId="0" fontId="9" fillId="0" borderId="8" xfId="1" applyFont="1" applyBorder="1" applyAlignment="1">
      <alignment horizontal="center" vertical="center"/>
    </xf>
    <xf numFmtId="0" fontId="9" fillId="0" borderId="11" xfId="1" applyFont="1" applyBorder="1" applyAlignment="1">
      <alignment horizontal="left" vertical="center" wrapText="1"/>
    </xf>
    <xf numFmtId="0" fontId="9" fillId="0" borderId="11" xfId="1" applyFont="1" applyBorder="1" applyAlignment="1">
      <alignment vertical="center"/>
    </xf>
    <xf numFmtId="0" fontId="12" fillId="0" borderId="1" xfId="1" applyFont="1" applyBorder="1" applyAlignment="1">
      <alignment vertical="center"/>
    </xf>
    <xf numFmtId="0" fontId="9" fillId="0" borderId="10" xfId="1" applyFont="1" applyBorder="1" applyAlignment="1">
      <alignment horizontal="center" vertical="center" wrapText="1"/>
    </xf>
    <xf numFmtId="0" fontId="9" fillId="0" borderId="13" xfId="1" applyFont="1" applyBorder="1" applyAlignment="1">
      <alignment vertical="center"/>
    </xf>
    <xf numFmtId="0" fontId="9" fillId="0" borderId="13" xfId="1" applyFont="1" applyBorder="1" applyAlignment="1">
      <alignment horizontal="center" vertical="center" wrapText="1"/>
    </xf>
    <xf numFmtId="0" fontId="9" fillId="0" borderId="10" xfId="1" applyFont="1" applyBorder="1" applyAlignment="1">
      <alignment vertical="center" wrapText="1"/>
    </xf>
    <xf numFmtId="0" fontId="9" fillId="0" borderId="21" xfId="1" applyFont="1" applyBorder="1" applyAlignment="1">
      <alignment vertical="center"/>
    </xf>
    <xf numFmtId="0" fontId="9" fillId="0" borderId="0" xfId="1" applyFont="1" applyBorder="1" applyAlignment="1">
      <alignment vertical="center"/>
    </xf>
    <xf numFmtId="3" fontId="9" fillId="0" borderId="0" xfId="1" applyNumberFormat="1" applyFont="1" applyBorder="1" applyAlignment="1">
      <alignment vertical="center"/>
    </xf>
    <xf numFmtId="3" fontId="9" fillId="0" borderId="0" xfId="5" applyNumberFormat="1" applyFont="1" applyBorder="1" applyAlignment="1">
      <alignment vertical="center"/>
    </xf>
    <xf numFmtId="164" fontId="9" fillId="0" borderId="0" xfId="1" applyNumberFormat="1" applyFont="1" applyBorder="1" applyAlignment="1">
      <alignment vertical="center"/>
    </xf>
    <xf numFmtId="0" fontId="9" fillId="0" borderId="13" xfId="1" applyFont="1" applyBorder="1" applyAlignment="1">
      <alignment vertical="center" wrapText="1"/>
    </xf>
    <xf numFmtId="0" fontId="9" fillId="0" borderId="8" xfId="1" applyFont="1" applyBorder="1" applyAlignment="1">
      <alignment horizontal="center" vertical="center" wrapText="1"/>
    </xf>
    <xf numFmtId="0" fontId="9" fillId="0" borderId="1" xfId="1" applyFont="1" applyBorder="1" applyAlignment="1">
      <alignment horizontal="center" vertical="center"/>
    </xf>
    <xf numFmtId="0" fontId="12" fillId="0" borderId="12" xfId="1" applyFont="1" applyBorder="1" applyAlignment="1">
      <alignment vertical="center"/>
    </xf>
    <xf numFmtId="0" fontId="11" fillId="0" borderId="0" xfId="1" applyFont="1" applyAlignment="1">
      <alignment horizontal="center" vertical="center"/>
    </xf>
    <xf numFmtId="0" fontId="7" fillId="0" borderId="0" xfId="1" applyFont="1" applyAlignment="1">
      <alignment horizontal="center" vertical="center"/>
    </xf>
    <xf numFmtId="0" fontId="7" fillId="0" borderId="0" xfId="1" applyFont="1" applyAlignment="1">
      <alignment vertical="center"/>
    </xf>
    <xf numFmtId="0" fontId="11" fillId="0" borderId="0" xfId="1" applyFont="1" applyAlignment="1">
      <alignment vertical="center"/>
    </xf>
    <xf numFmtId="0" fontId="14" fillId="0" borderId="0" xfId="1" applyFont="1" applyAlignment="1">
      <alignment horizontal="center" vertical="center"/>
    </xf>
    <xf numFmtId="0" fontId="14" fillId="0" borderId="0" xfId="1" applyFont="1" applyAlignment="1">
      <alignment vertical="center"/>
    </xf>
    <xf numFmtId="0" fontId="0" fillId="0" borderId="0" xfId="0" applyAlignment="1">
      <alignment horizontal="center" vertical="center" wrapText="1"/>
    </xf>
    <xf numFmtId="3" fontId="12" fillId="0" borderId="0" xfId="1" applyNumberFormat="1" applyFont="1" applyAlignment="1" applyProtection="1">
      <alignment horizontal="center" vertical="center"/>
      <protection locked="0"/>
    </xf>
    <xf numFmtId="3" fontId="12" fillId="0" borderId="0" xfId="2" applyNumberFormat="1" applyFont="1" applyAlignment="1" applyProtection="1">
      <alignment horizontal="center" vertical="center"/>
      <protection locked="0"/>
    </xf>
    <xf numFmtId="3" fontId="10" fillId="0" borderId="4" xfId="1" applyNumberFormat="1" applyBorder="1" applyAlignment="1" applyProtection="1">
      <alignment horizontal="center" vertical="center" wrapText="1"/>
      <protection locked="0"/>
    </xf>
    <xf numFmtId="3" fontId="19" fillId="0" borderId="8" xfId="1" applyNumberFormat="1" applyFont="1" applyBorder="1" applyAlignment="1" applyProtection="1">
      <alignment horizontal="left" vertical="center"/>
      <protection locked="0"/>
    </xf>
    <xf numFmtId="3" fontId="14" fillId="0" borderId="0" xfId="1" applyNumberFormat="1" applyFont="1" applyAlignment="1" applyProtection="1">
      <alignment horizontal="center"/>
      <protection locked="0"/>
    </xf>
    <xf numFmtId="0" fontId="9" fillId="0" borderId="8" xfId="1" applyFont="1" applyBorder="1" applyAlignment="1">
      <alignment horizontal="center" vertical="center"/>
    </xf>
    <xf numFmtId="0" fontId="9" fillId="0" borderId="11" xfId="1"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left" vertical="center" wrapText="1"/>
    </xf>
    <xf numFmtId="3" fontId="9" fillId="0" borderId="1" xfId="0" applyNumberFormat="1" applyFont="1" applyBorder="1" applyAlignment="1">
      <alignment horizontal="right" vertical="center" wrapText="1"/>
    </xf>
    <xf numFmtId="0" fontId="9" fillId="0" borderId="0" xfId="0" applyFont="1" applyAlignment="1">
      <alignment horizontal="center" vertical="center" wrapText="1"/>
    </xf>
    <xf numFmtId="168" fontId="14" fillId="0" borderId="0" xfId="1" applyNumberFormat="1" applyFont="1" applyProtection="1">
      <protection locked="0"/>
    </xf>
    <xf numFmtId="0" fontId="9" fillId="0" borderId="0" xfId="0" applyFont="1" applyAlignment="1">
      <alignment horizontal="left"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167" fontId="9" fillId="0" borderId="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167" fontId="9" fillId="0" borderId="0" xfId="0" applyNumberFormat="1" applyFont="1" applyAlignment="1">
      <alignment horizontal="center" vertical="center" wrapText="1"/>
    </xf>
    <xf numFmtId="0" fontId="12" fillId="0" borderId="0" xfId="0" applyFont="1" applyAlignment="1">
      <alignment horizontal="center" vertical="center" wrapText="1"/>
    </xf>
    <xf numFmtId="3" fontId="27" fillId="0" borderId="0" xfId="1" applyNumberFormat="1" applyFont="1" applyBorder="1" applyProtection="1">
      <protection locked="0"/>
    </xf>
    <xf numFmtId="0" fontId="28" fillId="0" borderId="0" xfId="1" applyFont="1" applyAlignment="1">
      <alignment horizontal="right" vertical="center"/>
    </xf>
    <xf numFmtId="0" fontId="5" fillId="0" borderId="0" xfId="0" applyFont="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1" xfId="0" applyBorder="1" applyAlignment="1">
      <alignment wrapText="1"/>
    </xf>
    <xf numFmtId="0" fontId="2" fillId="0" borderId="0" xfId="0" applyFont="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xf numFmtId="0" fontId="0" fillId="0" borderId="1" xfId="0" applyBorder="1"/>
    <xf numFmtId="0" fontId="30" fillId="0" borderId="0" xfId="0" applyFont="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center" vertical="center" wrapText="1"/>
    </xf>
    <xf numFmtId="3" fontId="12" fillId="0" borderId="1" xfId="0" applyNumberFormat="1" applyFont="1" applyBorder="1" applyAlignment="1">
      <alignment horizontal="right" vertical="center" wrapText="1"/>
    </xf>
    <xf numFmtId="0" fontId="5" fillId="0" borderId="0" xfId="0" applyFont="1" applyAlignment="1">
      <alignment horizontal="center" vertical="center" wrapText="1"/>
    </xf>
    <xf numFmtId="0" fontId="4" fillId="0" borderId="5"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xf>
    <xf numFmtId="0" fontId="25" fillId="0" borderId="0" xfId="0" applyFont="1" applyAlignment="1">
      <alignment horizontal="center" vertical="center" wrapText="1"/>
    </xf>
    <xf numFmtId="0" fontId="12" fillId="0" borderId="0" xfId="0" applyFont="1" applyAlignment="1">
      <alignment horizontal="center" vertical="center" wrapText="1"/>
    </xf>
    <xf numFmtId="0" fontId="26" fillId="0" borderId="5" xfId="0" applyFont="1" applyBorder="1" applyAlignment="1">
      <alignment horizontal="right" vertical="center" wrapText="1"/>
    </xf>
    <xf numFmtId="0" fontId="2" fillId="0" borderId="15" xfId="0" applyFont="1" applyBorder="1" applyAlignment="1">
      <alignment horizontal="left"/>
    </xf>
    <xf numFmtId="3" fontId="16" fillId="0" borderId="0" xfId="1" applyNumberFormat="1" applyFont="1" applyAlignment="1" applyProtection="1">
      <alignment horizontal="center" vertical="center" wrapText="1"/>
      <protection locked="0"/>
    </xf>
    <xf numFmtId="3" fontId="15" fillId="0" borderId="0" xfId="1" applyNumberFormat="1" applyFont="1" applyAlignment="1" applyProtection="1">
      <alignment horizontal="center" vertical="center" wrapText="1"/>
      <protection locked="0"/>
    </xf>
    <xf numFmtId="3" fontId="12" fillId="0" borderId="0" xfId="1" applyNumberFormat="1" applyFont="1" applyAlignment="1" applyProtection="1">
      <alignment horizontal="center" vertical="center"/>
      <protection locked="0"/>
    </xf>
    <xf numFmtId="3" fontId="12" fillId="0" borderId="0" xfId="2" applyNumberFormat="1" applyFont="1" applyAlignment="1" applyProtection="1">
      <alignment horizontal="center" vertical="center"/>
      <protection locked="0"/>
    </xf>
    <xf numFmtId="3" fontId="8" fillId="0" borderId="0" xfId="1" applyNumberFormat="1" applyFont="1" applyAlignment="1" applyProtection="1">
      <alignment horizontal="center" vertical="center" wrapText="1"/>
      <protection locked="0"/>
    </xf>
    <xf numFmtId="3" fontId="17" fillId="0" borderId="5" xfId="1" applyNumberFormat="1" applyFont="1" applyBorder="1" applyAlignment="1" applyProtection="1">
      <alignment horizontal="right"/>
      <protection locked="0"/>
    </xf>
    <xf numFmtId="3" fontId="15" fillId="0" borderId="14" xfId="1" applyNumberFormat="1" applyFont="1" applyBorder="1" applyAlignment="1" applyProtection="1">
      <alignment horizontal="left" vertical="center" wrapText="1"/>
      <protection locked="0"/>
    </xf>
    <xf numFmtId="3" fontId="15" fillId="0" borderId="15" xfId="1" applyNumberFormat="1" applyFont="1" applyBorder="1" applyAlignment="1" applyProtection="1">
      <alignment horizontal="left" vertical="center" wrapText="1"/>
      <protection locked="0"/>
    </xf>
    <xf numFmtId="3" fontId="15" fillId="0" borderId="16" xfId="1" applyNumberFormat="1" applyFont="1" applyBorder="1" applyAlignment="1" applyProtection="1">
      <alignment horizontal="left" vertical="center" wrapText="1"/>
      <protection locked="0"/>
    </xf>
    <xf numFmtId="3" fontId="15" fillId="0" borderId="17" xfId="1" applyNumberFormat="1" applyFont="1" applyBorder="1" applyAlignment="1" applyProtection="1">
      <alignment horizontal="left" vertical="center" wrapText="1"/>
      <protection locked="0"/>
    </xf>
    <xf numFmtId="3" fontId="15" fillId="0" borderId="5" xfId="1" applyNumberFormat="1" applyFont="1" applyBorder="1" applyAlignment="1" applyProtection="1">
      <alignment horizontal="left" vertical="center" wrapText="1"/>
      <protection locked="0"/>
    </xf>
    <xf numFmtId="3" fontId="15" fillId="0" borderId="18" xfId="1" applyNumberFormat="1" applyFont="1" applyBorder="1" applyAlignment="1" applyProtection="1">
      <alignment horizontal="left" vertical="center" wrapText="1"/>
      <protection locked="0"/>
    </xf>
    <xf numFmtId="3" fontId="18" fillId="0" borderId="1" xfId="1" applyNumberFormat="1" applyFont="1" applyBorder="1" applyAlignment="1" applyProtection="1">
      <alignment horizontal="center" vertical="center" wrapText="1"/>
      <protection locked="0"/>
    </xf>
    <xf numFmtId="3" fontId="19" fillId="0" borderId="8" xfId="1" applyNumberFormat="1" applyFont="1" applyBorder="1" applyAlignment="1" applyProtection="1">
      <alignment horizontal="left" vertical="center" wrapText="1"/>
      <protection locked="0"/>
    </xf>
    <xf numFmtId="3" fontId="20" fillId="0" borderId="2" xfId="1" applyNumberFormat="1" applyFont="1" applyBorder="1" applyAlignment="1" applyProtection="1">
      <alignment horizontal="left" vertical="center" wrapText="1"/>
      <protection locked="0"/>
    </xf>
    <xf numFmtId="3" fontId="20" fillId="0" borderId="3" xfId="1" applyNumberFormat="1" applyFont="1" applyBorder="1" applyAlignment="1" applyProtection="1">
      <alignment horizontal="left" vertical="center" wrapText="1"/>
      <protection locked="0"/>
    </xf>
    <xf numFmtId="3" fontId="20" fillId="0" borderId="4" xfId="1" applyNumberFormat="1" applyFont="1" applyBorder="1" applyAlignment="1" applyProtection="1">
      <alignment horizontal="left" vertical="center" wrapText="1"/>
      <protection locked="0"/>
    </xf>
    <xf numFmtId="3" fontId="19" fillId="0" borderId="7" xfId="1" applyNumberFormat="1" applyFont="1" applyBorder="1" applyAlignment="1" applyProtection="1">
      <alignment horizontal="left" vertical="center" wrapText="1"/>
      <protection locked="0"/>
    </xf>
    <xf numFmtId="3" fontId="19" fillId="0" borderId="19" xfId="1" applyNumberFormat="1" applyFont="1" applyBorder="1" applyAlignment="1" applyProtection="1">
      <alignment horizontal="left" vertical="center" wrapText="1"/>
      <protection locked="0"/>
    </xf>
    <xf numFmtId="3" fontId="19" fillId="0" borderId="20" xfId="1" applyNumberFormat="1" applyFont="1" applyBorder="1" applyAlignment="1" applyProtection="1">
      <alignment horizontal="left" vertical="center" wrapText="1"/>
      <protection locked="0"/>
    </xf>
    <xf numFmtId="3" fontId="18" fillId="0" borderId="2" xfId="1" applyNumberFormat="1" applyFont="1" applyBorder="1" applyAlignment="1" applyProtection="1">
      <alignment horizontal="center" vertical="center" wrapText="1"/>
      <protection locked="0"/>
    </xf>
    <xf numFmtId="3" fontId="10" fillId="0" borderId="4" xfId="1" applyNumberFormat="1" applyBorder="1" applyAlignment="1" applyProtection="1">
      <alignment horizontal="center" vertical="center" wrapText="1"/>
      <protection locked="0"/>
    </xf>
    <xf numFmtId="3" fontId="19" fillId="0" borderId="7" xfId="1" applyNumberFormat="1" applyFont="1" applyBorder="1" applyAlignment="1" applyProtection="1">
      <alignment horizontal="left" vertical="center"/>
      <protection locked="0"/>
    </xf>
    <xf numFmtId="3" fontId="19" fillId="0" borderId="8" xfId="1" applyNumberFormat="1" applyFont="1" applyBorder="1" applyAlignment="1" applyProtection="1">
      <alignment horizontal="left" vertical="center"/>
      <protection locked="0"/>
    </xf>
    <xf numFmtId="3" fontId="14" fillId="0" borderId="0" xfId="1" applyNumberFormat="1" applyFont="1" applyAlignment="1" applyProtection="1">
      <alignment horizontal="center"/>
      <protection locked="0"/>
    </xf>
    <xf numFmtId="3" fontId="9" fillId="0" borderId="0" xfId="1" applyNumberFormat="1" applyFont="1" applyAlignment="1" applyProtection="1">
      <alignment horizontal="center"/>
      <protection locked="0"/>
    </xf>
    <xf numFmtId="3" fontId="19" fillId="0" borderId="22" xfId="1" applyNumberFormat="1" applyFont="1" applyBorder="1" applyAlignment="1" applyProtection="1">
      <alignment horizontal="left" vertical="center" wrapText="1"/>
      <protection locked="0"/>
    </xf>
    <xf numFmtId="3" fontId="19" fillId="0" borderId="23" xfId="1" applyNumberFormat="1" applyFont="1" applyBorder="1" applyAlignment="1" applyProtection="1">
      <alignment horizontal="left" vertical="center" wrapText="1"/>
      <protection locked="0"/>
    </xf>
    <xf numFmtId="3" fontId="19" fillId="0" borderId="24" xfId="1" applyNumberFormat="1" applyFont="1" applyBorder="1" applyAlignment="1" applyProtection="1">
      <alignment horizontal="left" vertical="center" wrapText="1"/>
      <protection locked="0"/>
    </xf>
    <xf numFmtId="3" fontId="19" fillId="0" borderId="25" xfId="1" applyNumberFormat="1" applyFont="1" applyBorder="1" applyAlignment="1" applyProtection="1">
      <alignment horizontal="left" vertical="center" wrapText="1"/>
      <protection locked="0"/>
    </xf>
    <xf numFmtId="3" fontId="22" fillId="0" borderId="0" xfId="1" applyNumberFormat="1" applyFont="1" applyAlignment="1" applyProtection="1">
      <alignment horizontal="center" vertical="center"/>
      <protection locked="0"/>
    </xf>
    <xf numFmtId="3" fontId="18" fillId="0" borderId="0" xfId="1" applyNumberFormat="1" applyFont="1" applyAlignment="1" applyProtection="1">
      <alignment horizontal="center" vertical="center"/>
      <protection locked="0"/>
    </xf>
    <xf numFmtId="0" fontId="9" fillId="0" borderId="8" xfId="1" applyFont="1" applyBorder="1" applyAlignment="1">
      <alignment horizontal="center" vertical="center"/>
    </xf>
    <xf numFmtId="0" fontId="9" fillId="0" borderId="8" xfId="1" applyFont="1" applyBorder="1" applyAlignment="1">
      <alignment horizontal="left" vertical="center" wrapText="1"/>
    </xf>
    <xf numFmtId="0" fontId="12" fillId="0" borderId="0" xfId="1" applyFont="1" applyAlignment="1">
      <alignment horizontal="center" vertical="center"/>
    </xf>
    <xf numFmtId="164" fontId="12" fillId="0" borderId="0" xfId="4" applyNumberFormat="1" applyFont="1" applyAlignment="1">
      <alignment horizontal="center" vertical="center"/>
    </xf>
    <xf numFmtId="0" fontId="12" fillId="0" borderId="0" xfId="1" applyFont="1" applyAlignment="1">
      <alignment horizontal="center" vertical="center" wrapText="1"/>
    </xf>
    <xf numFmtId="0" fontId="25" fillId="0" borderId="0" xfId="1" applyFont="1" applyAlignment="1">
      <alignment horizontal="center" vertical="center" wrapText="1"/>
    </xf>
    <xf numFmtId="0" fontId="12" fillId="0" borderId="2" xfId="1" applyFont="1" applyBorder="1" applyAlignment="1">
      <alignment horizontal="left" vertical="center" wrapText="1"/>
    </xf>
    <xf numFmtId="0" fontId="12" fillId="0" borderId="3" xfId="1" applyFont="1" applyBorder="1" applyAlignment="1">
      <alignment horizontal="left" vertical="center" wrapText="1"/>
    </xf>
    <xf numFmtId="0" fontId="12" fillId="0" borderId="4" xfId="1" applyFont="1" applyBorder="1" applyAlignment="1">
      <alignment horizontal="left" vertical="center" wrapText="1"/>
    </xf>
    <xf numFmtId="0" fontId="9" fillId="0" borderId="7" xfId="1" applyFont="1" applyBorder="1" applyAlignment="1">
      <alignment horizontal="center" vertical="center"/>
    </xf>
    <xf numFmtId="0" fontId="9" fillId="0" borderId="7" xfId="1" applyFont="1" applyBorder="1" applyAlignment="1">
      <alignment horizontal="left" vertical="center" wrapText="1"/>
    </xf>
    <xf numFmtId="0" fontId="9" fillId="0" borderId="11" xfId="1" applyFont="1" applyBorder="1" applyAlignment="1">
      <alignment horizontal="center" vertical="center"/>
    </xf>
    <xf numFmtId="0" fontId="9" fillId="0" borderId="11" xfId="1" applyFont="1" applyBorder="1" applyAlignment="1">
      <alignment horizontal="left"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4" xfId="1" applyFont="1" applyBorder="1" applyAlignment="1">
      <alignment horizontal="center" vertical="center" wrapText="1"/>
    </xf>
    <xf numFmtId="0" fontId="9" fillId="0" borderId="13" xfId="1" applyFont="1" applyBorder="1" applyAlignment="1">
      <alignment horizontal="left" vertical="center" wrapText="1"/>
    </xf>
    <xf numFmtId="0" fontId="9" fillId="0" borderId="9" xfId="1" applyFont="1" applyBorder="1" applyAlignment="1">
      <alignment horizontal="center" vertical="center"/>
    </xf>
    <xf numFmtId="0" fontId="9" fillId="0" borderId="13" xfId="1" applyFont="1" applyBorder="1" applyAlignment="1">
      <alignment horizontal="center" vertical="center"/>
    </xf>
    <xf numFmtId="0" fontId="9" fillId="0" borderId="10" xfId="1" applyFont="1" applyBorder="1" applyAlignment="1">
      <alignment horizontal="left" vertical="center" wrapText="1"/>
    </xf>
    <xf numFmtId="0" fontId="9" fillId="0" borderId="6" xfId="1" applyFont="1" applyBorder="1" applyAlignment="1">
      <alignment horizontal="left" vertical="center" wrapText="1"/>
    </xf>
    <xf numFmtId="0" fontId="9" fillId="0" borderId="8" xfId="1" applyFont="1" applyBorder="1" applyAlignment="1">
      <alignment horizontal="center" vertical="center" wrapText="1"/>
    </xf>
    <xf numFmtId="0" fontId="7" fillId="0" borderId="0" xfId="1" applyFont="1" applyAlignment="1">
      <alignment horizontal="center" vertical="center"/>
    </xf>
    <xf numFmtId="0" fontId="5" fillId="0" borderId="0" xfId="0" applyFont="1" applyAlignment="1">
      <alignment horizontal="center"/>
    </xf>
    <xf numFmtId="0" fontId="4" fillId="0" borderId="0" xfId="0" applyFont="1" applyAlignment="1">
      <alignment horizontal="center"/>
    </xf>
  </cellXfs>
  <cellStyles count="10">
    <cellStyle name="Comma 2" xfId="2" xr:uid="{00000000-0005-0000-0000-000000000000}"/>
    <cellStyle name="Comma 2 2" xfId="4" xr:uid="{00000000-0005-0000-0000-000001000000}"/>
    <cellStyle name="Comma 3" xfId="3" xr:uid="{00000000-0005-0000-0000-000002000000}"/>
    <cellStyle name="Comma 4" xfId="5" xr:uid="{00000000-0005-0000-0000-000003000000}"/>
    <cellStyle name="Comma 5" xfId="6" xr:uid="{00000000-0005-0000-0000-000004000000}"/>
    <cellStyle name="Comma 6" xfId="7" xr:uid="{00000000-0005-0000-0000-000005000000}"/>
    <cellStyle name="Comma 7" xfId="8" xr:uid="{00000000-0005-0000-0000-000006000000}"/>
    <cellStyle name="Ledger 17 x 11 in" xfId="9" xr:uid="{00000000-0005-0000-0000-000007000000}"/>
    <cellStyle name="Normal" xfId="0" builtinId="0"/>
    <cellStyle name="Normal 2" xfId="1"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132522</xdr:colOff>
      <xdr:row>2</xdr:row>
      <xdr:rowOff>0</xdr:rowOff>
    </xdr:from>
    <xdr:to>
      <xdr:col>1</xdr:col>
      <xdr:colOff>480391</xdr:colOff>
      <xdr:row>2</xdr:row>
      <xdr:rowOff>1588</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32522" y="400050"/>
          <a:ext cx="1338469"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488676</xdr:colOff>
      <xdr:row>1</xdr:row>
      <xdr:rowOff>198781</xdr:rowOff>
    </xdr:from>
    <xdr:to>
      <xdr:col>21</xdr:col>
      <xdr:colOff>24850</xdr:colOff>
      <xdr:row>2</xdr:row>
      <xdr:rowOff>1587</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7413351" y="398806"/>
          <a:ext cx="1860274" cy="283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942147</xdr:colOff>
      <xdr:row>2</xdr:row>
      <xdr:rowOff>9525</xdr:rowOff>
    </xdr:from>
    <xdr:to>
      <xdr:col>1</xdr:col>
      <xdr:colOff>2143125</xdr:colOff>
      <xdr:row>2</xdr:row>
      <xdr:rowOff>11113</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313622" y="409575"/>
          <a:ext cx="120097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1326460</xdr:colOff>
      <xdr:row>1</xdr:row>
      <xdr:rowOff>198781</xdr:rowOff>
    </xdr:from>
    <xdr:to>
      <xdr:col>7</xdr:col>
      <xdr:colOff>152400</xdr:colOff>
      <xdr:row>2</xdr:row>
      <xdr:rowOff>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6593785" y="398806"/>
          <a:ext cx="1740590" cy="124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11206</xdr:colOff>
      <xdr:row>9</xdr:row>
      <xdr:rowOff>0</xdr:rowOff>
    </xdr:from>
    <xdr:to>
      <xdr:col>7</xdr:col>
      <xdr:colOff>1299882</xdr:colOff>
      <xdr:row>34</xdr:row>
      <xdr:rowOff>0</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3821206" y="2263588"/>
          <a:ext cx="5658970" cy="525555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132522</xdr:colOff>
      <xdr:row>2</xdr:row>
      <xdr:rowOff>0</xdr:rowOff>
    </xdr:from>
    <xdr:to>
      <xdr:col>1</xdr:col>
      <xdr:colOff>480391</xdr:colOff>
      <xdr:row>2</xdr:row>
      <xdr:rowOff>1588</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32522" y="400050"/>
          <a:ext cx="1338469"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488676</xdr:colOff>
      <xdr:row>1</xdr:row>
      <xdr:rowOff>198781</xdr:rowOff>
    </xdr:from>
    <xdr:to>
      <xdr:col>21</xdr:col>
      <xdr:colOff>24850</xdr:colOff>
      <xdr:row>2</xdr:row>
      <xdr:rowOff>1587</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7413351" y="398806"/>
          <a:ext cx="2003149" cy="283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view="pageBreakPreview" topLeftCell="A4" zoomScaleNormal="100" zoomScaleSheetLayoutView="100" workbookViewId="0">
      <selection activeCell="C40" sqref="C40"/>
    </sheetView>
  </sheetViews>
  <sheetFormatPr defaultRowHeight="15.75" x14ac:dyDescent="0.25"/>
  <cols>
    <col min="1" max="1" width="5.375" style="92" customWidth="1"/>
    <col min="2" max="2" width="41" style="103" customWidth="1"/>
    <col min="3" max="3" width="16.625" style="92" customWidth="1"/>
    <col min="4" max="4" width="13.5" style="92" customWidth="1"/>
    <col min="5" max="8" width="11.625" style="92" customWidth="1"/>
    <col min="9" max="9" width="31" style="103" customWidth="1"/>
    <col min="10" max="10" width="11.625" style="92" customWidth="1"/>
    <col min="11" max="16384" width="9" style="92"/>
  </cols>
  <sheetData>
    <row r="1" spans="1:10" x14ac:dyDescent="0.25">
      <c r="J1" s="125" t="s">
        <v>101</v>
      </c>
    </row>
    <row r="2" spans="1:10" x14ac:dyDescent="0.25">
      <c r="A2" s="130" t="s">
        <v>85</v>
      </c>
      <c r="B2" s="130"/>
      <c r="C2" s="130"/>
      <c r="D2" s="130"/>
      <c r="E2" s="130"/>
      <c r="F2" s="130"/>
      <c r="G2" s="130"/>
      <c r="H2" s="130"/>
      <c r="I2" s="130"/>
      <c r="J2" s="130"/>
    </row>
    <row r="3" spans="1:10" x14ac:dyDescent="0.25">
      <c r="A3" s="132" t="s">
        <v>84</v>
      </c>
      <c r="B3" s="132"/>
      <c r="C3" s="132"/>
      <c r="D3" s="132"/>
      <c r="E3" s="132"/>
      <c r="F3" s="132"/>
      <c r="G3" s="132"/>
      <c r="H3" s="132"/>
      <c r="I3" s="132"/>
      <c r="J3" s="132"/>
    </row>
    <row r="4" spans="1:10" x14ac:dyDescent="0.25">
      <c r="I4" s="131" t="s">
        <v>8</v>
      </c>
      <c r="J4" s="131"/>
    </row>
    <row r="5" spans="1:10" s="101" customFormat="1" ht="63" x14ac:dyDescent="0.25">
      <c r="A5" s="100" t="s">
        <v>0</v>
      </c>
      <c r="B5" s="100" t="s">
        <v>1</v>
      </c>
      <c r="C5" s="100" t="s">
        <v>9</v>
      </c>
      <c r="D5" s="100" t="s">
        <v>2</v>
      </c>
      <c r="E5" s="100" t="s">
        <v>3</v>
      </c>
      <c r="F5" s="108" t="s">
        <v>86</v>
      </c>
      <c r="G5" s="100" t="s">
        <v>4</v>
      </c>
      <c r="H5" s="100" t="s">
        <v>5</v>
      </c>
      <c r="I5" s="100" t="s">
        <v>6</v>
      </c>
      <c r="J5" s="100" t="s">
        <v>7</v>
      </c>
    </row>
    <row r="6" spans="1:10" s="117" customFormat="1" x14ac:dyDescent="0.25">
      <c r="A6" s="109"/>
      <c r="B6" s="109" t="s">
        <v>75</v>
      </c>
      <c r="C6" s="109"/>
      <c r="D6" s="109"/>
      <c r="E6" s="109"/>
      <c r="F6" s="109"/>
      <c r="G6" s="109"/>
      <c r="H6" s="109"/>
      <c r="I6" s="109"/>
      <c r="J6" s="109"/>
    </row>
    <row r="7" spans="1:10" s="105" customFormat="1" x14ac:dyDescent="0.25">
      <c r="A7" s="102">
        <v>1</v>
      </c>
      <c r="B7" s="1" t="s">
        <v>78</v>
      </c>
      <c r="C7" s="102"/>
      <c r="D7" s="102"/>
      <c r="E7" s="110"/>
      <c r="F7" s="110"/>
      <c r="G7" s="110"/>
      <c r="H7" s="102"/>
      <c r="I7" s="102"/>
      <c r="J7" s="111"/>
    </row>
    <row r="8" spans="1:10" s="105" customFormat="1" x14ac:dyDescent="0.25">
      <c r="A8" s="102"/>
      <c r="B8" s="1" t="s">
        <v>79</v>
      </c>
      <c r="C8" s="102" t="s">
        <v>12</v>
      </c>
      <c r="D8" s="102"/>
      <c r="E8" s="104"/>
      <c r="F8" s="104"/>
      <c r="G8" s="104"/>
      <c r="H8" s="102" t="s">
        <v>10</v>
      </c>
      <c r="I8" s="102"/>
      <c r="J8" s="112"/>
    </row>
    <row r="9" spans="1:10" s="105" customFormat="1" ht="47.25" x14ac:dyDescent="0.25">
      <c r="A9" s="102"/>
      <c r="B9" s="1" t="s">
        <v>80</v>
      </c>
      <c r="C9" s="102" t="s">
        <v>11</v>
      </c>
      <c r="D9" s="102"/>
      <c r="E9" s="104"/>
      <c r="F9" s="104"/>
      <c r="G9" s="104"/>
      <c r="H9" s="102" t="s">
        <v>104</v>
      </c>
      <c r="I9" s="102"/>
      <c r="J9" s="112"/>
    </row>
    <row r="10" spans="1:10" s="105" customFormat="1" x14ac:dyDescent="0.25">
      <c r="A10" s="102"/>
      <c r="B10" s="1" t="s">
        <v>13</v>
      </c>
      <c r="C10" s="102" t="s">
        <v>12</v>
      </c>
      <c r="D10" s="102"/>
      <c r="E10" s="104"/>
      <c r="F10" s="104"/>
      <c r="G10" s="104"/>
      <c r="H10" s="102" t="s">
        <v>10</v>
      </c>
      <c r="I10" s="102"/>
      <c r="J10" s="112"/>
    </row>
    <row r="11" spans="1:10" s="105" customFormat="1" x14ac:dyDescent="0.25">
      <c r="A11" s="102"/>
      <c r="B11" s="1" t="s">
        <v>81</v>
      </c>
      <c r="C11" s="102" t="s">
        <v>67</v>
      </c>
      <c r="D11" s="102"/>
      <c r="E11" s="104"/>
      <c r="F11" s="104"/>
      <c r="G11" s="104"/>
      <c r="H11" s="102" t="s">
        <v>10</v>
      </c>
      <c r="I11" s="102"/>
      <c r="J11" s="112"/>
    </row>
    <row r="12" spans="1:10" s="105" customFormat="1" x14ac:dyDescent="0.25">
      <c r="A12" s="102"/>
      <c r="B12" s="1" t="s">
        <v>82</v>
      </c>
      <c r="C12" s="102" t="s">
        <v>12</v>
      </c>
      <c r="D12" s="102"/>
      <c r="E12" s="104"/>
      <c r="F12" s="104"/>
      <c r="G12" s="104"/>
      <c r="H12" s="102" t="s">
        <v>10</v>
      </c>
      <c r="I12" s="102"/>
      <c r="J12" s="112"/>
    </row>
    <row r="13" spans="1:10" s="105" customFormat="1" x14ac:dyDescent="0.25">
      <c r="A13" s="102"/>
      <c r="B13" s="1"/>
      <c r="C13" s="102"/>
      <c r="D13" s="102"/>
      <c r="E13" s="104"/>
      <c r="F13" s="104"/>
      <c r="G13" s="104"/>
      <c r="H13" s="102"/>
      <c r="I13" s="102"/>
      <c r="J13" s="112"/>
    </row>
    <row r="14" spans="1:10" s="105" customFormat="1" x14ac:dyDescent="0.25">
      <c r="A14" s="102">
        <v>2</v>
      </c>
      <c r="B14" s="1" t="s">
        <v>78</v>
      </c>
      <c r="C14" s="102"/>
      <c r="D14" s="102"/>
      <c r="E14" s="104"/>
      <c r="F14" s="104"/>
      <c r="G14" s="104"/>
      <c r="H14" s="102"/>
      <c r="I14" s="102"/>
      <c r="J14" s="111"/>
    </row>
    <row r="15" spans="1:10" s="105" customFormat="1" x14ac:dyDescent="0.25">
      <c r="A15" s="102"/>
      <c r="B15" s="1" t="s">
        <v>83</v>
      </c>
      <c r="C15" s="102"/>
      <c r="D15" s="102"/>
      <c r="E15" s="104"/>
      <c r="F15" s="104"/>
      <c r="G15" s="104"/>
      <c r="H15" s="102"/>
      <c r="I15" s="102"/>
      <c r="J15" s="112"/>
    </row>
    <row r="16" spans="1:10" s="105" customFormat="1" x14ac:dyDescent="0.25">
      <c r="A16" s="102"/>
      <c r="B16" s="1"/>
      <c r="C16" s="102"/>
      <c r="D16" s="102"/>
      <c r="E16" s="104"/>
      <c r="F16" s="104"/>
      <c r="G16" s="104"/>
      <c r="H16" s="102"/>
      <c r="I16" s="102"/>
      <c r="J16" s="112"/>
    </row>
    <row r="17" spans="1:10" s="105" customFormat="1" x14ac:dyDescent="0.25">
      <c r="A17" s="102"/>
      <c r="B17" s="1"/>
      <c r="C17" s="102"/>
      <c r="D17" s="102"/>
      <c r="E17" s="104"/>
      <c r="F17" s="104"/>
      <c r="G17" s="104"/>
      <c r="H17" s="102"/>
      <c r="I17" s="102"/>
      <c r="J17" s="112"/>
    </row>
    <row r="18" spans="1:10" s="105" customFormat="1" x14ac:dyDescent="0.25">
      <c r="A18" s="102">
        <v>3</v>
      </c>
      <c r="B18" s="1" t="s">
        <v>78</v>
      </c>
      <c r="C18" s="102"/>
      <c r="D18" s="102"/>
      <c r="E18" s="104"/>
      <c r="F18" s="104"/>
      <c r="G18" s="104"/>
      <c r="H18" s="102"/>
      <c r="I18" s="102"/>
      <c r="J18" s="111"/>
    </row>
    <row r="19" spans="1:10" s="117" customFormat="1" x14ac:dyDescent="0.25">
      <c r="A19" s="109"/>
      <c r="B19" s="109" t="s">
        <v>76</v>
      </c>
      <c r="C19" s="109"/>
      <c r="D19" s="109"/>
      <c r="E19" s="109"/>
      <c r="F19" s="109"/>
      <c r="G19" s="109"/>
      <c r="H19" s="109"/>
      <c r="I19" s="109"/>
      <c r="J19" s="109"/>
    </row>
    <row r="20" spans="1:10" s="105" customFormat="1" x14ac:dyDescent="0.25">
      <c r="A20" s="102">
        <v>1</v>
      </c>
      <c r="B20" s="1" t="s">
        <v>78</v>
      </c>
      <c r="C20" s="102"/>
      <c r="D20" s="102"/>
      <c r="E20" s="110"/>
      <c r="F20" s="110"/>
      <c r="G20" s="110"/>
      <c r="H20" s="102"/>
      <c r="I20" s="102"/>
      <c r="J20" s="111"/>
    </row>
    <row r="21" spans="1:10" s="105" customFormat="1" x14ac:dyDescent="0.25">
      <c r="A21" s="102"/>
      <c r="B21" s="1" t="s">
        <v>79</v>
      </c>
      <c r="C21" s="102"/>
      <c r="D21" s="102"/>
      <c r="E21" s="104"/>
      <c r="F21" s="104"/>
      <c r="G21" s="104"/>
      <c r="H21" s="102"/>
      <c r="I21" s="102"/>
      <c r="J21" s="112"/>
    </row>
    <row r="22" spans="1:10" s="105" customFormat="1" x14ac:dyDescent="0.25">
      <c r="A22" s="102"/>
      <c r="B22" s="1" t="s">
        <v>80</v>
      </c>
      <c r="C22" s="102"/>
      <c r="D22" s="102"/>
      <c r="E22" s="104"/>
      <c r="F22" s="104"/>
      <c r="G22" s="104"/>
      <c r="H22" s="102"/>
      <c r="I22" s="102"/>
      <c r="J22" s="112"/>
    </row>
    <row r="23" spans="1:10" s="105" customFormat="1" x14ac:dyDescent="0.25">
      <c r="A23" s="102"/>
      <c r="B23" s="1" t="s">
        <v>13</v>
      </c>
      <c r="C23" s="102"/>
      <c r="D23" s="102"/>
      <c r="E23" s="104"/>
      <c r="F23" s="104"/>
      <c r="G23" s="104"/>
      <c r="H23" s="102"/>
      <c r="I23" s="102"/>
      <c r="J23" s="112"/>
    </row>
    <row r="24" spans="1:10" s="105" customFormat="1" x14ac:dyDescent="0.25">
      <c r="A24" s="102"/>
      <c r="B24" s="1" t="s">
        <v>81</v>
      </c>
      <c r="C24" s="102"/>
      <c r="D24" s="102"/>
      <c r="E24" s="104"/>
      <c r="F24" s="104"/>
      <c r="G24" s="104"/>
      <c r="H24" s="102"/>
      <c r="I24" s="102"/>
      <c r="J24" s="112"/>
    </row>
    <row r="25" spans="1:10" s="105" customFormat="1" x14ac:dyDescent="0.25">
      <c r="A25" s="102"/>
      <c r="B25" s="1" t="s">
        <v>82</v>
      </c>
      <c r="C25" s="102"/>
      <c r="D25" s="102"/>
      <c r="E25" s="104"/>
      <c r="F25" s="104"/>
      <c r="G25" s="104"/>
      <c r="H25" s="102"/>
      <c r="I25" s="102"/>
      <c r="J25" s="112"/>
    </row>
    <row r="26" spans="1:10" s="105" customFormat="1" x14ac:dyDescent="0.25">
      <c r="A26" s="102"/>
      <c r="B26" s="1"/>
      <c r="C26" s="102"/>
      <c r="D26" s="102"/>
      <c r="E26" s="104"/>
      <c r="F26" s="104"/>
      <c r="G26" s="104"/>
      <c r="H26" s="102"/>
      <c r="I26" s="102"/>
      <c r="J26" s="112"/>
    </row>
    <row r="27" spans="1:10" s="105" customFormat="1" x14ac:dyDescent="0.25">
      <c r="A27" s="102">
        <v>2</v>
      </c>
      <c r="B27" s="1" t="s">
        <v>78</v>
      </c>
      <c r="C27" s="102"/>
      <c r="D27" s="102"/>
      <c r="E27" s="104"/>
      <c r="F27" s="104"/>
      <c r="G27" s="104"/>
      <c r="H27" s="102"/>
      <c r="I27" s="102"/>
      <c r="J27" s="111"/>
    </row>
    <row r="28" spans="1:10" s="105" customFormat="1" x14ac:dyDescent="0.25">
      <c r="A28" s="102"/>
      <c r="B28" s="1"/>
      <c r="C28" s="102"/>
      <c r="D28" s="102"/>
      <c r="E28" s="104"/>
      <c r="F28" s="104"/>
      <c r="G28" s="104"/>
      <c r="H28" s="102"/>
      <c r="I28" s="102"/>
      <c r="J28" s="112"/>
    </row>
    <row r="29" spans="1:10" s="105" customFormat="1" x14ac:dyDescent="0.25">
      <c r="A29" s="102"/>
      <c r="B29" s="1"/>
      <c r="C29" s="102"/>
      <c r="D29" s="102"/>
      <c r="E29" s="104"/>
      <c r="F29" s="104"/>
      <c r="G29" s="104"/>
      <c r="H29" s="102"/>
      <c r="I29" s="102"/>
      <c r="J29" s="112"/>
    </row>
    <row r="30" spans="1:10" s="105" customFormat="1" x14ac:dyDescent="0.25">
      <c r="A30" s="102"/>
      <c r="B30" s="1"/>
      <c r="C30" s="102"/>
      <c r="D30" s="102"/>
      <c r="E30" s="104"/>
      <c r="F30" s="104"/>
      <c r="G30" s="104"/>
      <c r="H30" s="102"/>
      <c r="I30" s="102"/>
      <c r="J30" s="112"/>
    </row>
    <row r="31" spans="1:10" s="105" customFormat="1" x14ac:dyDescent="0.25">
      <c r="A31" s="102">
        <v>3</v>
      </c>
      <c r="B31" s="1" t="s">
        <v>78</v>
      </c>
      <c r="C31" s="102"/>
      <c r="D31" s="102"/>
      <c r="E31" s="104"/>
      <c r="F31" s="104"/>
      <c r="G31" s="104"/>
      <c r="H31" s="102"/>
      <c r="I31" s="102"/>
      <c r="J31" s="111"/>
    </row>
    <row r="32" spans="1:10" s="105" customFormat="1" x14ac:dyDescent="0.25">
      <c r="A32" s="102"/>
      <c r="B32" s="1"/>
      <c r="C32" s="102"/>
      <c r="D32" s="102"/>
      <c r="E32" s="104"/>
      <c r="F32" s="104"/>
      <c r="G32" s="104"/>
      <c r="H32" s="102"/>
      <c r="I32" s="102"/>
      <c r="J32" s="112"/>
    </row>
    <row r="33" spans="1:10" s="105" customFormat="1" x14ac:dyDescent="0.25">
      <c r="A33" s="102"/>
      <c r="B33" s="1"/>
      <c r="C33" s="102"/>
      <c r="D33" s="102"/>
      <c r="E33" s="104"/>
      <c r="F33" s="104"/>
      <c r="G33" s="104"/>
      <c r="H33" s="102"/>
      <c r="I33" s="102"/>
      <c r="J33" s="112"/>
    </row>
    <row r="35" spans="1:10" x14ac:dyDescent="0.25">
      <c r="A35" s="133" t="s">
        <v>87</v>
      </c>
      <c r="B35" s="133"/>
      <c r="C35" s="133"/>
      <c r="D35" s="133"/>
      <c r="E35" s="133"/>
      <c r="F35" s="133"/>
      <c r="G35" s="133"/>
      <c r="H35" s="133"/>
      <c r="I35" s="133"/>
    </row>
  </sheetData>
  <mergeCells count="4">
    <mergeCell ref="A2:J2"/>
    <mergeCell ref="I4:J4"/>
    <mergeCell ref="A3:J3"/>
    <mergeCell ref="A35:I35"/>
  </mergeCells>
  <pageMargins left="0.75" right="0.26" top="0.48" bottom="0.51" header="0.31496062992126" footer="0.31496062992126"/>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
  <sheetViews>
    <sheetView tabSelected="1" view="pageBreakPreview" topLeftCell="A4" zoomScaleNormal="85" zoomScaleSheetLayoutView="100" workbookViewId="0">
      <selection activeCell="A7" sqref="A7:XFD10"/>
    </sheetView>
  </sheetViews>
  <sheetFormatPr defaultRowHeight="15.75" x14ac:dyDescent="0.25"/>
  <cols>
    <col min="1" max="1" width="5.375" style="105" customWidth="1"/>
    <col min="2" max="2" width="41" style="107" customWidth="1"/>
    <col min="3" max="3" width="13.75" style="105" customWidth="1"/>
    <col min="4" max="4" width="15.75" style="105" customWidth="1"/>
    <col min="5" max="5" width="11.25" style="105" customWidth="1"/>
    <col min="6" max="6" width="13.625" style="105" customWidth="1"/>
    <col min="7" max="7" width="11.625" style="105" customWidth="1"/>
    <col min="8" max="8" width="14.25" style="105" customWidth="1"/>
    <col min="9" max="9" width="20.625" style="105" customWidth="1"/>
    <col min="10" max="10" width="11.625" style="105" customWidth="1"/>
    <col min="11" max="16384" width="9" style="105"/>
  </cols>
  <sheetData>
    <row r="1" spans="1:10" x14ac:dyDescent="0.25">
      <c r="J1" s="125" t="s">
        <v>103</v>
      </c>
    </row>
    <row r="2" spans="1:10" s="114" customFormat="1" x14ac:dyDescent="0.25">
      <c r="A2" s="135" t="s">
        <v>115</v>
      </c>
      <c r="B2" s="135"/>
      <c r="C2" s="135"/>
      <c r="D2" s="135"/>
      <c r="E2" s="135"/>
      <c r="F2" s="135"/>
      <c r="G2" s="135"/>
      <c r="H2" s="135"/>
      <c r="I2" s="135"/>
      <c r="J2" s="135"/>
    </row>
    <row r="3" spans="1:10" x14ac:dyDescent="0.25">
      <c r="A3" s="134" t="s">
        <v>117</v>
      </c>
      <c r="B3" s="134"/>
      <c r="C3" s="134"/>
      <c r="D3" s="134"/>
      <c r="E3" s="134"/>
      <c r="F3" s="134"/>
      <c r="G3" s="134"/>
      <c r="H3" s="134"/>
      <c r="I3" s="134"/>
      <c r="J3" s="134"/>
    </row>
    <row r="4" spans="1:10" x14ac:dyDescent="0.25">
      <c r="I4" s="136" t="s">
        <v>8</v>
      </c>
      <c r="J4" s="136"/>
    </row>
    <row r="5" spans="1:10" s="114" customFormat="1" ht="63" x14ac:dyDescent="0.25">
      <c r="A5" s="108" t="s">
        <v>0</v>
      </c>
      <c r="B5" s="108" t="s">
        <v>1</v>
      </c>
      <c r="C5" s="108" t="s">
        <v>9</v>
      </c>
      <c r="D5" s="108" t="s">
        <v>2</v>
      </c>
      <c r="E5" s="108" t="s">
        <v>3</v>
      </c>
      <c r="F5" s="108" t="s">
        <v>86</v>
      </c>
      <c r="G5" s="108" t="s">
        <v>4</v>
      </c>
      <c r="H5" s="108" t="s">
        <v>5</v>
      </c>
      <c r="I5" s="108" t="s">
        <v>6</v>
      </c>
      <c r="J5" s="108" t="s">
        <v>7</v>
      </c>
    </row>
    <row r="6" spans="1:10" s="117" customFormat="1" ht="19.5" customHeight="1" x14ac:dyDescent="0.25">
      <c r="A6" s="109"/>
      <c r="B6" s="109" t="s">
        <v>76</v>
      </c>
      <c r="C6" s="109"/>
      <c r="D6" s="109"/>
      <c r="E6" s="109"/>
      <c r="F6" s="109"/>
      <c r="G6" s="109"/>
      <c r="H6" s="109"/>
      <c r="I6" s="109"/>
      <c r="J6" s="109"/>
    </row>
    <row r="7" spans="1:10" ht="31.5" x14ac:dyDescent="0.25">
      <c r="A7" s="108">
        <v>1</v>
      </c>
      <c r="B7" s="127" t="s">
        <v>116</v>
      </c>
      <c r="C7" s="108"/>
      <c r="D7" s="108" t="s">
        <v>106</v>
      </c>
      <c r="E7" s="129"/>
      <c r="F7" s="129"/>
      <c r="G7" s="129"/>
      <c r="H7" s="108"/>
      <c r="I7" s="108"/>
      <c r="J7" s="128"/>
    </row>
    <row r="8" spans="1:10" ht="47.25" x14ac:dyDescent="0.25">
      <c r="A8" s="102">
        <v>1</v>
      </c>
      <c r="B8" s="1" t="s">
        <v>79</v>
      </c>
      <c r="C8" s="102" t="s">
        <v>12</v>
      </c>
      <c r="D8" s="102"/>
      <c r="E8" s="104">
        <v>155</v>
      </c>
      <c r="F8" s="104">
        <v>144</v>
      </c>
      <c r="G8" s="104">
        <v>144</v>
      </c>
      <c r="H8" s="102" t="s">
        <v>10</v>
      </c>
      <c r="I8" s="102" t="s">
        <v>119</v>
      </c>
      <c r="J8" s="112"/>
    </row>
    <row r="9" spans="1:10" ht="31.5" x14ac:dyDescent="0.25">
      <c r="A9" s="102">
        <v>2</v>
      </c>
      <c r="B9" s="1" t="s">
        <v>80</v>
      </c>
      <c r="C9" s="102" t="s">
        <v>11</v>
      </c>
      <c r="D9" s="102"/>
      <c r="E9" s="104">
        <v>1959</v>
      </c>
      <c r="F9" s="104">
        <v>1959</v>
      </c>
      <c r="G9" s="104">
        <v>1954</v>
      </c>
      <c r="H9" s="102" t="s">
        <v>112</v>
      </c>
      <c r="I9" s="102" t="s">
        <v>113</v>
      </c>
      <c r="J9" s="112"/>
    </row>
    <row r="10" spans="1:10" ht="44.25" customHeight="1" x14ac:dyDescent="0.25">
      <c r="A10" s="102">
        <v>3</v>
      </c>
      <c r="B10" s="1" t="s">
        <v>13</v>
      </c>
      <c r="C10" s="102" t="s">
        <v>12</v>
      </c>
      <c r="D10" s="102"/>
      <c r="E10" s="104">
        <v>50.9</v>
      </c>
      <c r="F10" s="104">
        <v>51</v>
      </c>
      <c r="G10" s="104">
        <v>51</v>
      </c>
      <c r="H10" s="102" t="s">
        <v>10</v>
      </c>
      <c r="I10" s="102" t="s">
        <v>118</v>
      </c>
      <c r="J10" s="112"/>
    </row>
    <row r="11" spans="1:10" ht="25.5" customHeight="1" x14ac:dyDescent="0.25">
      <c r="A11" s="137" t="s">
        <v>114</v>
      </c>
      <c r="B11" s="137"/>
      <c r="C11" s="137"/>
      <c r="D11" s="137"/>
      <c r="E11" s="137"/>
      <c r="F11" s="137"/>
      <c r="G11" s="137"/>
      <c r="H11" s="137"/>
      <c r="I11" s="137"/>
      <c r="J11" s="137"/>
    </row>
    <row r="12" spans="1:10" x14ac:dyDescent="0.25">
      <c r="F12" s="113"/>
      <c r="I12" s="134" t="s">
        <v>120</v>
      </c>
      <c r="J12" s="134"/>
    </row>
    <row r="13" spans="1:10" x14ac:dyDescent="0.25">
      <c r="B13" s="126" t="s">
        <v>110</v>
      </c>
      <c r="I13" s="135" t="s">
        <v>107</v>
      </c>
      <c r="J13" s="135"/>
    </row>
    <row r="14" spans="1:10" x14ac:dyDescent="0.25">
      <c r="B14" s="126"/>
      <c r="I14" s="135" t="s">
        <v>108</v>
      </c>
      <c r="J14" s="135"/>
    </row>
    <row r="15" spans="1:10" x14ac:dyDescent="0.25">
      <c r="B15" s="126"/>
    </row>
    <row r="16" spans="1:10" x14ac:dyDescent="0.25">
      <c r="B16" s="126"/>
    </row>
    <row r="17" spans="2:10" x14ac:dyDescent="0.25">
      <c r="B17" s="126"/>
    </row>
    <row r="18" spans="2:10" ht="18.75" customHeight="1" x14ac:dyDescent="0.25">
      <c r="B18" s="126" t="s">
        <v>111</v>
      </c>
      <c r="I18" s="135" t="s">
        <v>109</v>
      </c>
      <c r="J18" s="135"/>
    </row>
  </sheetData>
  <mergeCells count="8">
    <mergeCell ref="I12:J12"/>
    <mergeCell ref="I13:J13"/>
    <mergeCell ref="I14:J14"/>
    <mergeCell ref="I18:J18"/>
    <mergeCell ref="A2:J2"/>
    <mergeCell ref="A3:J3"/>
    <mergeCell ref="I4:J4"/>
    <mergeCell ref="A11:J11"/>
  </mergeCells>
  <pageMargins left="0.7" right="0.16" top="0.45" bottom="0.47" header="0.3" footer="0.3"/>
  <pageSetup paperSize="9" scale="76"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63"/>
  <sheetViews>
    <sheetView view="pageBreakPreview" zoomScaleSheetLayoutView="100" workbookViewId="0">
      <selection activeCell="Q15" sqref="Q15"/>
    </sheetView>
  </sheetViews>
  <sheetFormatPr defaultRowHeight="12.75" x14ac:dyDescent="0.2"/>
  <cols>
    <col min="1" max="1" width="13" style="11" customWidth="1"/>
    <col min="2" max="2" width="8" style="11" customWidth="1"/>
    <col min="3" max="3" width="3.875" style="12" customWidth="1"/>
    <col min="4" max="4" width="4.375" style="11" customWidth="1"/>
    <col min="5" max="6" width="5.375" style="11" customWidth="1"/>
    <col min="7" max="7" width="5.75" style="11" customWidth="1"/>
    <col min="8" max="8" width="4.375" style="11" customWidth="1"/>
    <col min="9" max="10" width="5" style="11" customWidth="1"/>
    <col min="11" max="11" width="5.125" style="11" customWidth="1"/>
    <col min="12" max="12" width="4.375" style="11" customWidth="1"/>
    <col min="13" max="13" width="6.125" style="11" customWidth="1"/>
    <col min="14" max="14" width="6.25" style="11" customWidth="1"/>
    <col min="15" max="15" width="4.875" style="11" customWidth="1"/>
    <col min="16" max="16" width="4" style="11" customWidth="1"/>
    <col min="17" max="18" width="7.125" style="11" customWidth="1"/>
    <col min="19" max="19" width="7" style="11" customWidth="1"/>
    <col min="20" max="20" width="5.25" style="11" customWidth="1"/>
    <col min="21" max="21" width="6.375" style="11" customWidth="1"/>
    <col min="22" max="22" width="5.5" style="11" customWidth="1"/>
    <col min="23" max="23" width="6.375" style="11" customWidth="1"/>
    <col min="24" max="256" width="9" style="11"/>
    <col min="257" max="257" width="13" style="11" customWidth="1"/>
    <col min="258" max="258" width="8" style="11" customWidth="1"/>
    <col min="259" max="259" width="3.875" style="11" customWidth="1"/>
    <col min="260" max="260" width="4.375" style="11" customWidth="1"/>
    <col min="261" max="262" width="5.375" style="11" customWidth="1"/>
    <col min="263" max="263" width="5.75" style="11" customWidth="1"/>
    <col min="264" max="264" width="4.375" style="11" customWidth="1"/>
    <col min="265" max="266" width="5" style="11" customWidth="1"/>
    <col min="267" max="267" width="5.125" style="11" customWidth="1"/>
    <col min="268" max="268" width="4.375" style="11" customWidth="1"/>
    <col min="269" max="269" width="6.125" style="11" customWidth="1"/>
    <col min="270" max="270" width="6.25" style="11" customWidth="1"/>
    <col min="271" max="271" width="4.875" style="11" customWidth="1"/>
    <col min="272" max="272" width="4" style="11" customWidth="1"/>
    <col min="273" max="274" width="7.125" style="11" customWidth="1"/>
    <col min="275" max="275" width="5.125" style="11" customWidth="1"/>
    <col min="276" max="276" width="5.25" style="11" customWidth="1"/>
    <col min="277" max="277" width="5.875" style="11" customWidth="1"/>
    <col min="278" max="278" width="5.5" style="11" customWidth="1"/>
    <col min="279" max="279" width="5" style="11" customWidth="1"/>
    <col min="280" max="512" width="9" style="11"/>
    <col min="513" max="513" width="13" style="11" customWidth="1"/>
    <col min="514" max="514" width="8" style="11" customWidth="1"/>
    <col min="515" max="515" width="3.875" style="11" customWidth="1"/>
    <col min="516" max="516" width="4.375" style="11" customWidth="1"/>
    <col min="517" max="518" width="5.375" style="11" customWidth="1"/>
    <col min="519" max="519" width="5.75" style="11" customWidth="1"/>
    <col min="520" max="520" width="4.375" style="11" customWidth="1"/>
    <col min="521" max="522" width="5" style="11" customWidth="1"/>
    <col min="523" max="523" width="5.125" style="11" customWidth="1"/>
    <col min="524" max="524" width="4.375" style="11" customWidth="1"/>
    <col min="525" max="525" width="6.125" style="11" customWidth="1"/>
    <col min="526" max="526" width="6.25" style="11" customWidth="1"/>
    <col min="527" max="527" width="4.875" style="11" customWidth="1"/>
    <col min="528" max="528" width="4" style="11" customWidth="1"/>
    <col min="529" max="530" width="7.125" style="11" customWidth="1"/>
    <col min="531" max="531" width="5.125" style="11" customWidth="1"/>
    <col min="532" max="532" width="5.25" style="11" customWidth="1"/>
    <col min="533" max="533" width="5.875" style="11" customWidth="1"/>
    <col min="534" max="534" width="5.5" style="11" customWidth="1"/>
    <col min="535" max="535" width="5" style="11" customWidth="1"/>
    <col min="536" max="768" width="9" style="11"/>
    <col min="769" max="769" width="13" style="11" customWidth="1"/>
    <col min="770" max="770" width="8" style="11" customWidth="1"/>
    <col min="771" max="771" width="3.875" style="11" customWidth="1"/>
    <col min="772" max="772" width="4.375" style="11" customWidth="1"/>
    <col min="773" max="774" width="5.375" style="11" customWidth="1"/>
    <col min="775" max="775" width="5.75" style="11" customWidth="1"/>
    <col min="776" max="776" width="4.375" style="11" customWidth="1"/>
    <col min="777" max="778" width="5" style="11" customWidth="1"/>
    <col min="779" max="779" width="5.125" style="11" customWidth="1"/>
    <col min="780" max="780" width="4.375" style="11" customWidth="1"/>
    <col min="781" max="781" width="6.125" style="11" customWidth="1"/>
    <col min="782" max="782" width="6.25" style="11" customWidth="1"/>
    <col min="783" max="783" width="4.875" style="11" customWidth="1"/>
    <col min="784" max="784" width="4" style="11" customWidth="1"/>
    <col min="785" max="786" width="7.125" style="11" customWidth="1"/>
    <col min="787" max="787" width="5.125" style="11" customWidth="1"/>
    <col min="788" max="788" width="5.25" style="11" customWidth="1"/>
    <col min="789" max="789" width="5.875" style="11" customWidth="1"/>
    <col min="790" max="790" width="5.5" style="11" customWidth="1"/>
    <col min="791" max="791" width="5" style="11" customWidth="1"/>
    <col min="792" max="1024" width="9" style="11"/>
    <col min="1025" max="1025" width="13" style="11" customWidth="1"/>
    <col min="1026" max="1026" width="8" style="11" customWidth="1"/>
    <col min="1027" max="1027" width="3.875" style="11" customWidth="1"/>
    <col min="1028" max="1028" width="4.375" style="11" customWidth="1"/>
    <col min="1029" max="1030" width="5.375" style="11" customWidth="1"/>
    <col min="1031" max="1031" width="5.75" style="11" customWidth="1"/>
    <col min="1032" max="1032" width="4.375" style="11" customWidth="1"/>
    <col min="1033" max="1034" width="5" style="11" customWidth="1"/>
    <col min="1035" max="1035" width="5.125" style="11" customWidth="1"/>
    <col min="1036" max="1036" width="4.375" style="11" customWidth="1"/>
    <col min="1037" max="1037" width="6.125" style="11" customWidth="1"/>
    <col min="1038" max="1038" width="6.25" style="11" customWidth="1"/>
    <col min="1039" max="1039" width="4.875" style="11" customWidth="1"/>
    <col min="1040" max="1040" width="4" style="11" customWidth="1"/>
    <col min="1041" max="1042" width="7.125" style="11" customWidth="1"/>
    <col min="1043" max="1043" width="5.125" style="11" customWidth="1"/>
    <col min="1044" max="1044" width="5.25" style="11" customWidth="1"/>
    <col min="1045" max="1045" width="5.875" style="11" customWidth="1"/>
    <col min="1046" max="1046" width="5.5" style="11" customWidth="1"/>
    <col min="1047" max="1047" width="5" style="11" customWidth="1"/>
    <col min="1048" max="1280" width="9" style="11"/>
    <col min="1281" max="1281" width="13" style="11" customWidth="1"/>
    <col min="1282" max="1282" width="8" style="11" customWidth="1"/>
    <col min="1283" max="1283" width="3.875" style="11" customWidth="1"/>
    <col min="1284" max="1284" width="4.375" style="11" customWidth="1"/>
    <col min="1285" max="1286" width="5.375" style="11" customWidth="1"/>
    <col min="1287" max="1287" width="5.75" style="11" customWidth="1"/>
    <col min="1288" max="1288" width="4.375" style="11" customWidth="1"/>
    <col min="1289" max="1290" width="5" style="11" customWidth="1"/>
    <col min="1291" max="1291" width="5.125" style="11" customWidth="1"/>
    <col min="1292" max="1292" width="4.375" style="11" customWidth="1"/>
    <col min="1293" max="1293" width="6.125" style="11" customWidth="1"/>
    <col min="1294" max="1294" width="6.25" style="11" customWidth="1"/>
    <col min="1295" max="1295" width="4.875" style="11" customWidth="1"/>
    <col min="1296" max="1296" width="4" style="11" customWidth="1"/>
    <col min="1297" max="1298" width="7.125" style="11" customWidth="1"/>
    <col min="1299" max="1299" width="5.125" style="11" customWidth="1"/>
    <col min="1300" max="1300" width="5.25" style="11" customWidth="1"/>
    <col min="1301" max="1301" width="5.875" style="11" customWidth="1"/>
    <col min="1302" max="1302" width="5.5" style="11" customWidth="1"/>
    <col min="1303" max="1303" width="5" style="11" customWidth="1"/>
    <col min="1304" max="1536" width="9" style="11"/>
    <col min="1537" max="1537" width="13" style="11" customWidth="1"/>
    <col min="1538" max="1538" width="8" style="11" customWidth="1"/>
    <col min="1539" max="1539" width="3.875" style="11" customWidth="1"/>
    <col min="1540" max="1540" width="4.375" style="11" customWidth="1"/>
    <col min="1541" max="1542" width="5.375" style="11" customWidth="1"/>
    <col min="1543" max="1543" width="5.75" style="11" customWidth="1"/>
    <col min="1544" max="1544" width="4.375" style="11" customWidth="1"/>
    <col min="1545" max="1546" width="5" style="11" customWidth="1"/>
    <col min="1547" max="1547" width="5.125" style="11" customWidth="1"/>
    <col min="1548" max="1548" width="4.375" style="11" customWidth="1"/>
    <col min="1549" max="1549" width="6.125" style="11" customWidth="1"/>
    <col min="1550" max="1550" width="6.25" style="11" customWidth="1"/>
    <col min="1551" max="1551" width="4.875" style="11" customWidth="1"/>
    <col min="1552" max="1552" width="4" style="11" customWidth="1"/>
    <col min="1553" max="1554" width="7.125" style="11" customWidth="1"/>
    <col min="1555" max="1555" width="5.125" style="11" customWidth="1"/>
    <col min="1556" max="1556" width="5.25" style="11" customWidth="1"/>
    <col min="1557" max="1557" width="5.875" style="11" customWidth="1"/>
    <col min="1558" max="1558" width="5.5" style="11" customWidth="1"/>
    <col min="1559" max="1559" width="5" style="11" customWidth="1"/>
    <col min="1560" max="1792" width="9" style="11"/>
    <col min="1793" max="1793" width="13" style="11" customWidth="1"/>
    <col min="1794" max="1794" width="8" style="11" customWidth="1"/>
    <col min="1795" max="1795" width="3.875" style="11" customWidth="1"/>
    <col min="1796" max="1796" width="4.375" style="11" customWidth="1"/>
    <col min="1797" max="1798" width="5.375" style="11" customWidth="1"/>
    <col min="1799" max="1799" width="5.75" style="11" customWidth="1"/>
    <col min="1800" max="1800" width="4.375" style="11" customWidth="1"/>
    <col min="1801" max="1802" width="5" style="11" customWidth="1"/>
    <col min="1803" max="1803" width="5.125" style="11" customWidth="1"/>
    <col min="1804" max="1804" width="4.375" style="11" customWidth="1"/>
    <col min="1805" max="1805" width="6.125" style="11" customWidth="1"/>
    <col min="1806" max="1806" width="6.25" style="11" customWidth="1"/>
    <col min="1807" max="1807" width="4.875" style="11" customWidth="1"/>
    <col min="1808" max="1808" width="4" style="11" customWidth="1"/>
    <col min="1809" max="1810" width="7.125" style="11" customWidth="1"/>
    <col min="1811" max="1811" width="5.125" style="11" customWidth="1"/>
    <col min="1812" max="1812" width="5.25" style="11" customWidth="1"/>
    <col min="1813" max="1813" width="5.875" style="11" customWidth="1"/>
    <col min="1814" max="1814" width="5.5" style="11" customWidth="1"/>
    <col min="1815" max="1815" width="5" style="11" customWidth="1"/>
    <col min="1816" max="2048" width="9" style="11"/>
    <col min="2049" max="2049" width="13" style="11" customWidth="1"/>
    <col min="2050" max="2050" width="8" style="11" customWidth="1"/>
    <col min="2051" max="2051" width="3.875" style="11" customWidth="1"/>
    <col min="2052" max="2052" width="4.375" style="11" customWidth="1"/>
    <col min="2053" max="2054" width="5.375" style="11" customWidth="1"/>
    <col min="2055" max="2055" width="5.75" style="11" customWidth="1"/>
    <col min="2056" max="2056" width="4.375" style="11" customWidth="1"/>
    <col min="2057" max="2058" width="5" style="11" customWidth="1"/>
    <col min="2059" max="2059" width="5.125" style="11" customWidth="1"/>
    <col min="2060" max="2060" width="4.375" style="11" customWidth="1"/>
    <col min="2061" max="2061" width="6.125" style="11" customWidth="1"/>
    <col min="2062" max="2062" width="6.25" style="11" customWidth="1"/>
    <col min="2063" max="2063" width="4.875" style="11" customWidth="1"/>
    <col min="2064" max="2064" width="4" style="11" customWidth="1"/>
    <col min="2065" max="2066" width="7.125" style="11" customWidth="1"/>
    <col min="2067" max="2067" width="5.125" style="11" customWidth="1"/>
    <col min="2068" max="2068" width="5.25" style="11" customWidth="1"/>
    <col min="2069" max="2069" width="5.875" style="11" customWidth="1"/>
    <col min="2070" max="2070" width="5.5" style="11" customWidth="1"/>
    <col min="2071" max="2071" width="5" style="11" customWidth="1"/>
    <col min="2072" max="2304" width="9" style="11"/>
    <col min="2305" max="2305" width="13" style="11" customWidth="1"/>
    <col min="2306" max="2306" width="8" style="11" customWidth="1"/>
    <col min="2307" max="2307" width="3.875" style="11" customWidth="1"/>
    <col min="2308" max="2308" width="4.375" style="11" customWidth="1"/>
    <col min="2309" max="2310" width="5.375" style="11" customWidth="1"/>
    <col min="2311" max="2311" width="5.75" style="11" customWidth="1"/>
    <col min="2312" max="2312" width="4.375" style="11" customWidth="1"/>
    <col min="2313" max="2314" width="5" style="11" customWidth="1"/>
    <col min="2315" max="2315" width="5.125" style="11" customWidth="1"/>
    <col min="2316" max="2316" width="4.375" style="11" customWidth="1"/>
    <col min="2317" max="2317" width="6.125" style="11" customWidth="1"/>
    <col min="2318" max="2318" width="6.25" style="11" customWidth="1"/>
    <col min="2319" max="2319" width="4.875" style="11" customWidth="1"/>
    <col min="2320" max="2320" width="4" style="11" customWidth="1"/>
    <col min="2321" max="2322" width="7.125" style="11" customWidth="1"/>
    <col min="2323" max="2323" width="5.125" style="11" customWidth="1"/>
    <col min="2324" max="2324" width="5.25" style="11" customWidth="1"/>
    <col min="2325" max="2325" width="5.875" style="11" customWidth="1"/>
    <col min="2326" max="2326" width="5.5" style="11" customWidth="1"/>
    <col min="2327" max="2327" width="5" style="11" customWidth="1"/>
    <col min="2328" max="2560" width="9" style="11"/>
    <col min="2561" max="2561" width="13" style="11" customWidth="1"/>
    <col min="2562" max="2562" width="8" style="11" customWidth="1"/>
    <col min="2563" max="2563" width="3.875" style="11" customWidth="1"/>
    <col min="2564" max="2564" width="4.375" style="11" customWidth="1"/>
    <col min="2565" max="2566" width="5.375" style="11" customWidth="1"/>
    <col min="2567" max="2567" width="5.75" style="11" customWidth="1"/>
    <col min="2568" max="2568" width="4.375" style="11" customWidth="1"/>
    <col min="2569" max="2570" width="5" style="11" customWidth="1"/>
    <col min="2571" max="2571" width="5.125" style="11" customWidth="1"/>
    <col min="2572" max="2572" width="4.375" style="11" customWidth="1"/>
    <col min="2573" max="2573" width="6.125" style="11" customWidth="1"/>
    <col min="2574" max="2574" width="6.25" style="11" customWidth="1"/>
    <col min="2575" max="2575" width="4.875" style="11" customWidth="1"/>
    <col min="2576" max="2576" width="4" style="11" customWidth="1"/>
    <col min="2577" max="2578" width="7.125" style="11" customWidth="1"/>
    <col min="2579" max="2579" width="5.125" style="11" customWidth="1"/>
    <col min="2580" max="2580" width="5.25" style="11" customWidth="1"/>
    <col min="2581" max="2581" width="5.875" style="11" customWidth="1"/>
    <col min="2582" max="2582" width="5.5" style="11" customWidth="1"/>
    <col min="2583" max="2583" width="5" style="11" customWidth="1"/>
    <col min="2584" max="2816" width="9" style="11"/>
    <col min="2817" max="2817" width="13" style="11" customWidth="1"/>
    <col min="2818" max="2818" width="8" style="11" customWidth="1"/>
    <col min="2819" max="2819" width="3.875" style="11" customWidth="1"/>
    <col min="2820" max="2820" width="4.375" style="11" customWidth="1"/>
    <col min="2821" max="2822" width="5.375" style="11" customWidth="1"/>
    <col min="2823" max="2823" width="5.75" style="11" customWidth="1"/>
    <col min="2824" max="2824" width="4.375" style="11" customWidth="1"/>
    <col min="2825" max="2826" width="5" style="11" customWidth="1"/>
    <col min="2827" max="2827" width="5.125" style="11" customWidth="1"/>
    <col min="2828" max="2828" width="4.375" style="11" customWidth="1"/>
    <col min="2829" max="2829" width="6.125" style="11" customWidth="1"/>
    <col min="2830" max="2830" width="6.25" style="11" customWidth="1"/>
    <col min="2831" max="2831" width="4.875" style="11" customWidth="1"/>
    <col min="2832" max="2832" width="4" style="11" customWidth="1"/>
    <col min="2833" max="2834" width="7.125" style="11" customWidth="1"/>
    <col min="2835" max="2835" width="5.125" style="11" customWidth="1"/>
    <col min="2836" max="2836" width="5.25" style="11" customWidth="1"/>
    <col min="2837" max="2837" width="5.875" style="11" customWidth="1"/>
    <col min="2838" max="2838" width="5.5" style="11" customWidth="1"/>
    <col min="2839" max="2839" width="5" style="11" customWidth="1"/>
    <col min="2840" max="3072" width="9" style="11"/>
    <col min="3073" max="3073" width="13" style="11" customWidth="1"/>
    <col min="3074" max="3074" width="8" style="11" customWidth="1"/>
    <col min="3075" max="3075" width="3.875" style="11" customWidth="1"/>
    <col min="3076" max="3076" width="4.375" style="11" customWidth="1"/>
    <col min="3077" max="3078" width="5.375" style="11" customWidth="1"/>
    <col min="3079" max="3079" width="5.75" style="11" customWidth="1"/>
    <col min="3080" max="3080" width="4.375" style="11" customWidth="1"/>
    <col min="3081" max="3082" width="5" style="11" customWidth="1"/>
    <col min="3083" max="3083" width="5.125" style="11" customWidth="1"/>
    <col min="3084" max="3084" width="4.375" style="11" customWidth="1"/>
    <col min="3085" max="3085" width="6.125" style="11" customWidth="1"/>
    <col min="3086" max="3086" width="6.25" style="11" customWidth="1"/>
    <col min="3087" max="3087" width="4.875" style="11" customWidth="1"/>
    <col min="3088" max="3088" width="4" style="11" customWidth="1"/>
    <col min="3089" max="3090" width="7.125" style="11" customWidth="1"/>
    <col min="3091" max="3091" width="5.125" style="11" customWidth="1"/>
    <col min="3092" max="3092" width="5.25" style="11" customWidth="1"/>
    <col min="3093" max="3093" width="5.875" style="11" customWidth="1"/>
    <col min="3094" max="3094" width="5.5" style="11" customWidth="1"/>
    <col min="3095" max="3095" width="5" style="11" customWidth="1"/>
    <col min="3096" max="3328" width="9" style="11"/>
    <col min="3329" max="3329" width="13" style="11" customWidth="1"/>
    <col min="3330" max="3330" width="8" style="11" customWidth="1"/>
    <col min="3331" max="3331" width="3.875" style="11" customWidth="1"/>
    <col min="3332" max="3332" width="4.375" style="11" customWidth="1"/>
    <col min="3333" max="3334" width="5.375" style="11" customWidth="1"/>
    <col min="3335" max="3335" width="5.75" style="11" customWidth="1"/>
    <col min="3336" max="3336" width="4.375" style="11" customWidth="1"/>
    <col min="3337" max="3338" width="5" style="11" customWidth="1"/>
    <col min="3339" max="3339" width="5.125" style="11" customWidth="1"/>
    <col min="3340" max="3340" width="4.375" style="11" customWidth="1"/>
    <col min="3341" max="3341" width="6.125" style="11" customWidth="1"/>
    <col min="3342" max="3342" width="6.25" style="11" customWidth="1"/>
    <col min="3343" max="3343" width="4.875" style="11" customWidth="1"/>
    <col min="3344" max="3344" width="4" style="11" customWidth="1"/>
    <col min="3345" max="3346" width="7.125" style="11" customWidth="1"/>
    <col min="3347" max="3347" width="5.125" style="11" customWidth="1"/>
    <col min="3348" max="3348" width="5.25" style="11" customWidth="1"/>
    <col min="3349" max="3349" width="5.875" style="11" customWidth="1"/>
    <col min="3350" max="3350" width="5.5" style="11" customWidth="1"/>
    <col min="3351" max="3351" width="5" style="11" customWidth="1"/>
    <col min="3352" max="3584" width="9" style="11"/>
    <col min="3585" max="3585" width="13" style="11" customWidth="1"/>
    <col min="3586" max="3586" width="8" style="11" customWidth="1"/>
    <col min="3587" max="3587" width="3.875" style="11" customWidth="1"/>
    <col min="3588" max="3588" width="4.375" style="11" customWidth="1"/>
    <col min="3589" max="3590" width="5.375" style="11" customWidth="1"/>
    <col min="3591" max="3591" width="5.75" style="11" customWidth="1"/>
    <col min="3592" max="3592" width="4.375" style="11" customWidth="1"/>
    <col min="3593" max="3594" width="5" style="11" customWidth="1"/>
    <col min="3595" max="3595" width="5.125" style="11" customWidth="1"/>
    <col min="3596" max="3596" width="4.375" style="11" customWidth="1"/>
    <col min="3597" max="3597" width="6.125" style="11" customWidth="1"/>
    <col min="3598" max="3598" width="6.25" style="11" customWidth="1"/>
    <col min="3599" max="3599" width="4.875" style="11" customWidth="1"/>
    <col min="3600" max="3600" width="4" style="11" customWidth="1"/>
    <col min="3601" max="3602" width="7.125" style="11" customWidth="1"/>
    <col min="3603" max="3603" width="5.125" style="11" customWidth="1"/>
    <col min="3604" max="3604" width="5.25" style="11" customWidth="1"/>
    <col min="3605" max="3605" width="5.875" style="11" customWidth="1"/>
    <col min="3606" max="3606" width="5.5" style="11" customWidth="1"/>
    <col min="3607" max="3607" width="5" style="11" customWidth="1"/>
    <col min="3608" max="3840" width="9" style="11"/>
    <col min="3841" max="3841" width="13" style="11" customWidth="1"/>
    <col min="3842" max="3842" width="8" style="11" customWidth="1"/>
    <col min="3843" max="3843" width="3.875" style="11" customWidth="1"/>
    <col min="3844" max="3844" width="4.375" style="11" customWidth="1"/>
    <col min="3845" max="3846" width="5.375" style="11" customWidth="1"/>
    <col min="3847" max="3847" width="5.75" style="11" customWidth="1"/>
    <col min="3848" max="3848" width="4.375" style="11" customWidth="1"/>
    <col min="3849" max="3850" width="5" style="11" customWidth="1"/>
    <col min="3851" max="3851" width="5.125" style="11" customWidth="1"/>
    <col min="3852" max="3852" width="4.375" style="11" customWidth="1"/>
    <col min="3853" max="3853" width="6.125" style="11" customWidth="1"/>
    <col min="3854" max="3854" width="6.25" style="11" customWidth="1"/>
    <col min="3855" max="3855" width="4.875" style="11" customWidth="1"/>
    <col min="3856" max="3856" width="4" style="11" customWidth="1"/>
    <col min="3857" max="3858" width="7.125" style="11" customWidth="1"/>
    <col min="3859" max="3859" width="5.125" style="11" customWidth="1"/>
    <col min="3860" max="3860" width="5.25" style="11" customWidth="1"/>
    <col min="3861" max="3861" width="5.875" style="11" customWidth="1"/>
    <col min="3862" max="3862" width="5.5" style="11" customWidth="1"/>
    <col min="3863" max="3863" width="5" style="11" customWidth="1"/>
    <col min="3864" max="4096" width="9" style="11"/>
    <col min="4097" max="4097" width="13" style="11" customWidth="1"/>
    <col min="4098" max="4098" width="8" style="11" customWidth="1"/>
    <col min="4099" max="4099" width="3.875" style="11" customWidth="1"/>
    <col min="4100" max="4100" width="4.375" style="11" customWidth="1"/>
    <col min="4101" max="4102" width="5.375" style="11" customWidth="1"/>
    <col min="4103" max="4103" width="5.75" style="11" customWidth="1"/>
    <col min="4104" max="4104" width="4.375" style="11" customWidth="1"/>
    <col min="4105" max="4106" width="5" style="11" customWidth="1"/>
    <col min="4107" max="4107" width="5.125" style="11" customWidth="1"/>
    <col min="4108" max="4108" width="4.375" style="11" customWidth="1"/>
    <col min="4109" max="4109" width="6.125" style="11" customWidth="1"/>
    <col min="4110" max="4110" width="6.25" style="11" customWidth="1"/>
    <col min="4111" max="4111" width="4.875" style="11" customWidth="1"/>
    <col min="4112" max="4112" width="4" style="11" customWidth="1"/>
    <col min="4113" max="4114" width="7.125" style="11" customWidth="1"/>
    <col min="4115" max="4115" width="5.125" style="11" customWidth="1"/>
    <col min="4116" max="4116" width="5.25" style="11" customWidth="1"/>
    <col min="4117" max="4117" width="5.875" style="11" customWidth="1"/>
    <col min="4118" max="4118" width="5.5" style="11" customWidth="1"/>
    <col min="4119" max="4119" width="5" style="11" customWidth="1"/>
    <col min="4120" max="4352" width="9" style="11"/>
    <col min="4353" max="4353" width="13" style="11" customWidth="1"/>
    <col min="4354" max="4354" width="8" style="11" customWidth="1"/>
    <col min="4355" max="4355" width="3.875" style="11" customWidth="1"/>
    <col min="4356" max="4356" width="4.375" style="11" customWidth="1"/>
    <col min="4357" max="4358" width="5.375" style="11" customWidth="1"/>
    <col min="4359" max="4359" width="5.75" style="11" customWidth="1"/>
    <col min="4360" max="4360" width="4.375" style="11" customWidth="1"/>
    <col min="4361" max="4362" width="5" style="11" customWidth="1"/>
    <col min="4363" max="4363" width="5.125" style="11" customWidth="1"/>
    <col min="4364" max="4364" width="4.375" style="11" customWidth="1"/>
    <col min="4365" max="4365" width="6.125" style="11" customWidth="1"/>
    <col min="4366" max="4366" width="6.25" style="11" customWidth="1"/>
    <col min="4367" max="4367" width="4.875" style="11" customWidth="1"/>
    <col min="4368" max="4368" width="4" style="11" customWidth="1"/>
    <col min="4369" max="4370" width="7.125" style="11" customWidth="1"/>
    <col min="4371" max="4371" width="5.125" style="11" customWidth="1"/>
    <col min="4372" max="4372" width="5.25" style="11" customWidth="1"/>
    <col min="4373" max="4373" width="5.875" style="11" customWidth="1"/>
    <col min="4374" max="4374" width="5.5" style="11" customWidth="1"/>
    <col min="4375" max="4375" width="5" style="11" customWidth="1"/>
    <col min="4376" max="4608" width="9" style="11"/>
    <col min="4609" max="4609" width="13" style="11" customWidth="1"/>
    <col min="4610" max="4610" width="8" style="11" customWidth="1"/>
    <col min="4611" max="4611" width="3.875" style="11" customWidth="1"/>
    <col min="4612" max="4612" width="4.375" style="11" customWidth="1"/>
    <col min="4613" max="4614" width="5.375" style="11" customWidth="1"/>
    <col min="4615" max="4615" width="5.75" style="11" customWidth="1"/>
    <col min="4616" max="4616" width="4.375" style="11" customWidth="1"/>
    <col min="4617" max="4618" width="5" style="11" customWidth="1"/>
    <col min="4619" max="4619" width="5.125" style="11" customWidth="1"/>
    <col min="4620" max="4620" width="4.375" style="11" customWidth="1"/>
    <col min="4621" max="4621" width="6.125" style="11" customWidth="1"/>
    <col min="4622" max="4622" width="6.25" style="11" customWidth="1"/>
    <col min="4623" max="4623" width="4.875" style="11" customWidth="1"/>
    <col min="4624" max="4624" width="4" style="11" customWidth="1"/>
    <col min="4625" max="4626" width="7.125" style="11" customWidth="1"/>
    <col min="4627" max="4627" width="5.125" style="11" customWidth="1"/>
    <col min="4628" max="4628" width="5.25" style="11" customWidth="1"/>
    <col min="4629" max="4629" width="5.875" style="11" customWidth="1"/>
    <col min="4630" max="4630" width="5.5" style="11" customWidth="1"/>
    <col min="4631" max="4631" width="5" style="11" customWidth="1"/>
    <col min="4632" max="4864" width="9" style="11"/>
    <col min="4865" max="4865" width="13" style="11" customWidth="1"/>
    <col min="4866" max="4866" width="8" style="11" customWidth="1"/>
    <col min="4867" max="4867" width="3.875" style="11" customWidth="1"/>
    <col min="4868" max="4868" width="4.375" style="11" customWidth="1"/>
    <col min="4869" max="4870" width="5.375" style="11" customWidth="1"/>
    <col min="4871" max="4871" width="5.75" style="11" customWidth="1"/>
    <col min="4872" max="4872" width="4.375" style="11" customWidth="1"/>
    <col min="4873" max="4874" width="5" style="11" customWidth="1"/>
    <col min="4875" max="4875" width="5.125" style="11" customWidth="1"/>
    <col min="4876" max="4876" width="4.375" style="11" customWidth="1"/>
    <col min="4877" max="4877" width="6.125" style="11" customWidth="1"/>
    <col min="4878" max="4878" width="6.25" style="11" customWidth="1"/>
    <col min="4879" max="4879" width="4.875" style="11" customWidth="1"/>
    <col min="4880" max="4880" width="4" style="11" customWidth="1"/>
    <col min="4881" max="4882" width="7.125" style="11" customWidth="1"/>
    <col min="4883" max="4883" width="5.125" style="11" customWidth="1"/>
    <col min="4884" max="4884" width="5.25" style="11" customWidth="1"/>
    <col min="4885" max="4885" width="5.875" style="11" customWidth="1"/>
    <col min="4886" max="4886" width="5.5" style="11" customWidth="1"/>
    <col min="4887" max="4887" width="5" style="11" customWidth="1"/>
    <col min="4888" max="5120" width="9" style="11"/>
    <col min="5121" max="5121" width="13" style="11" customWidth="1"/>
    <col min="5122" max="5122" width="8" style="11" customWidth="1"/>
    <col min="5123" max="5123" width="3.875" style="11" customWidth="1"/>
    <col min="5124" max="5124" width="4.375" style="11" customWidth="1"/>
    <col min="5125" max="5126" width="5.375" style="11" customWidth="1"/>
    <col min="5127" max="5127" width="5.75" style="11" customWidth="1"/>
    <col min="5128" max="5128" width="4.375" style="11" customWidth="1"/>
    <col min="5129" max="5130" width="5" style="11" customWidth="1"/>
    <col min="5131" max="5131" width="5.125" style="11" customWidth="1"/>
    <col min="5132" max="5132" width="4.375" style="11" customWidth="1"/>
    <col min="5133" max="5133" width="6.125" style="11" customWidth="1"/>
    <col min="5134" max="5134" width="6.25" style="11" customWidth="1"/>
    <col min="5135" max="5135" width="4.875" style="11" customWidth="1"/>
    <col min="5136" max="5136" width="4" style="11" customWidth="1"/>
    <col min="5137" max="5138" width="7.125" style="11" customWidth="1"/>
    <col min="5139" max="5139" width="5.125" style="11" customWidth="1"/>
    <col min="5140" max="5140" width="5.25" style="11" customWidth="1"/>
    <col min="5141" max="5141" width="5.875" style="11" customWidth="1"/>
    <col min="5142" max="5142" width="5.5" style="11" customWidth="1"/>
    <col min="5143" max="5143" width="5" style="11" customWidth="1"/>
    <col min="5144" max="5376" width="9" style="11"/>
    <col min="5377" max="5377" width="13" style="11" customWidth="1"/>
    <col min="5378" max="5378" width="8" style="11" customWidth="1"/>
    <col min="5379" max="5379" width="3.875" style="11" customWidth="1"/>
    <col min="5380" max="5380" width="4.375" style="11" customWidth="1"/>
    <col min="5381" max="5382" width="5.375" style="11" customWidth="1"/>
    <col min="5383" max="5383" width="5.75" style="11" customWidth="1"/>
    <col min="5384" max="5384" width="4.375" style="11" customWidth="1"/>
    <col min="5385" max="5386" width="5" style="11" customWidth="1"/>
    <col min="5387" max="5387" width="5.125" style="11" customWidth="1"/>
    <col min="5388" max="5388" width="4.375" style="11" customWidth="1"/>
    <col min="5389" max="5389" width="6.125" style="11" customWidth="1"/>
    <col min="5390" max="5390" width="6.25" style="11" customWidth="1"/>
    <col min="5391" max="5391" width="4.875" style="11" customWidth="1"/>
    <col min="5392" max="5392" width="4" style="11" customWidth="1"/>
    <col min="5393" max="5394" width="7.125" style="11" customWidth="1"/>
    <col min="5395" max="5395" width="5.125" style="11" customWidth="1"/>
    <col min="5396" max="5396" width="5.25" style="11" customWidth="1"/>
    <col min="5397" max="5397" width="5.875" style="11" customWidth="1"/>
    <col min="5398" max="5398" width="5.5" style="11" customWidth="1"/>
    <col min="5399" max="5399" width="5" style="11" customWidth="1"/>
    <col min="5400" max="5632" width="9" style="11"/>
    <col min="5633" max="5633" width="13" style="11" customWidth="1"/>
    <col min="5634" max="5634" width="8" style="11" customWidth="1"/>
    <col min="5635" max="5635" width="3.875" style="11" customWidth="1"/>
    <col min="5636" max="5636" width="4.375" style="11" customWidth="1"/>
    <col min="5637" max="5638" width="5.375" style="11" customWidth="1"/>
    <col min="5639" max="5639" width="5.75" style="11" customWidth="1"/>
    <col min="5640" max="5640" width="4.375" style="11" customWidth="1"/>
    <col min="5641" max="5642" width="5" style="11" customWidth="1"/>
    <col min="5643" max="5643" width="5.125" style="11" customWidth="1"/>
    <col min="5644" max="5644" width="4.375" style="11" customWidth="1"/>
    <col min="5645" max="5645" width="6.125" style="11" customWidth="1"/>
    <col min="5646" max="5646" width="6.25" style="11" customWidth="1"/>
    <col min="5647" max="5647" width="4.875" style="11" customWidth="1"/>
    <col min="5648" max="5648" width="4" style="11" customWidth="1"/>
    <col min="5649" max="5650" width="7.125" style="11" customWidth="1"/>
    <col min="5651" max="5651" width="5.125" style="11" customWidth="1"/>
    <col min="5652" max="5652" width="5.25" style="11" customWidth="1"/>
    <col min="5653" max="5653" width="5.875" style="11" customWidth="1"/>
    <col min="5654" max="5654" width="5.5" style="11" customWidth="1"/>
    <col min="5655" max="5655" width="5" style="11" customWidth="1"/>
    <col min="5656" max="5888" width="9" style="11"/>
    <col min="5889" max="5889" width="13" style="11" customWidth="1"/>
    <col min="5890" max="5890" width="8" style="11" customWidth="1"/>
    <col min="5891" max="5891" width="3.875" style="11" customWidth="1"/>
    <col min="5892" max="5892" width="4.375" style="11" customWidth="1"/>
    <col min="5893" max="5894" width="5.375" style="11" customWidth="1"/>
    <col min="5895" max="5895" width="5.75" style="11" customWidth="1"/>
    <col min="5896" max="5896" width="4.375" style="11" customWidth="1"/>
    <col min="5897" max="5898" width="5" style="11" customWidth="1"/>
    <col min="5899" max="5899" width="5.125" style="11" customWidth="1"/>
    <col min="5900" max="5900" width="4.375" style="11" customWidth="1"/>
    <col min="5901" max="5901" width="6.125" style="11" customWidth="1"/>
    <col min="5902" max="5902" width="6.25" style="11" customWidth="1"/>
    <col min="5903" max="5903" width="4.875" style="11" customWidth="1"/>
    <col min="5904" max="5904" width="4" style="11" customWidth="1"/>
    <col min="5905" max="5906" width="7.125" style="11" customWidth="1"/>
    <col min="5907" max="5907" width="5.125" style="11" customWidth="1"/>
    <col min="5908" max="5908" width="5.25" style="11" customWidth="1"/>
    <col min="5909" max="5909" width="5.875" style="11" customWidth="1"/>
    <col min="5910" max="5910" width="5.5" style="11" customWidth="1"/>
    <col min="5911" max="5911" width="5" style="11" customWidth="1"/>
    <col min="5912" max="6144" width="9" style="11"/>
    <col min="6145" max="6145" width="13" style="11" customWidth="1"/>
    <col min="6146" max="6146" width="8" style="11" customWidth="1"/>
    <col min="6147" max="6147" width="3.875" style="11" customWidth="1"/>
    <col min="6148" max="6148" width="4.375" style="11" customWidth="1"/>
    <col min="6149" max="6150" width="5.375" style="11" customWidth="1"/>
    <col min="6151" max="6151" width="5.75" style="11" customWidth="1"/>
    <col min="6152" max="6152" width="4.375" style="11" customWidth="1"/>
    <col min="6153" max="6154" width="5" style="11" customWidth="1"/>
    <col min="6155" max="6155" width="5.125" style="11" customWidth="1"/>
    <col min="6156" max="6156" width="4.375" style="11" customWidth="1"/>
    <col min="6157" max="6157" width="6.125" style="11" customWidth="1"/>
    <col min="6158" max="6158" width="6.25" style="11" customWidth="1"/>
    <col min="6159" max="6159" width="4.875" style="11" customWidth="1"/>
    <col min="6160" max="6160" width="4" style="11" customWidth="1"/>
    <col min="6161" max="6162" width="7.125" style="11" customWidth="1"/>
    <col min="6163" max="6163" width="5.125" style="11" customWidth="1"/>
    <col min="6164" max="6164" width="5.25" style="11" customWidth="1"/>
    <col min="6165" max="6165" width="5.875" style="11" customWidth="1"/>
    <col min="6166" max="6166" width="5.5" style="11" customWidth="1"/>
    <col min="6167" max="6167" width="5" style="11" customWidth="1"/>
    <col min="6168" max="6400" width="9" style="11"/>
    <col min="6401" max="6401" width="13" style="11" customWidth="1"/>
    <col min="6402" max="6402" width="8" style="11" customWidth="1"/>
    <col min="6403" max="6403" width="3.875" style="11" customWidth="1"/>
    <col min="6404" max="6404" width="4.375" style="11" customWidth="1"/>
    <col min="6405" max="6406" width="5.375" style="11" customWidth="1"/>
    <col min="6407" max="6407" width="5.75" style="11" customWidth="1"/>
    <col min="6408" max="6408" width="4.375" style="11" customWidth="1"/>
    <col min="6409" max="6410" width="5" style="11" customWidth="1"/>
    <col min="6411" max="6411" width="5.125" style="11" customWidth="1"/>
    <col min="6412" max="6412" width="4.375" style="11" customWidth="1"/>
    <col min="6413" max="6413" width="6.125" style="11" customWidth="1"/>
    <col min="6414" max="6414" width="6.25" style="11" customWidth="1"/>
    <col min="6415" max="6415" width="4.875" style="11" customWidth="1"/>
    <col min="6416" max="6416" width="4" style="11" customWidth="1"/>
    <col min="6417" max="6418" width="7.125" style="11" customWidth="1"/>
    <col min="6419" max="6419" width="5.125" style="11" customWidth="1"/>
    <col min="6420" max="6420" width="5.25" style="11" customWidth="1"/>
    <col min="6421" max="6421" width="5.875" style="11" customWidth="1"/>
    <col min="6422" max="6422" width="5.5" style="11" customWidth="1"/>
    <col min="6423" max="6423" width="5" style="11" customWidth="1"/>
    <col min="6424" max="6656" width="9" style="11"/>
    <col min="6657" max="6657" width="13" style="11" customWidth="1"/>
    <col min="6658" max="6658" width="8" style="11" customWidth="1"/>
    <col min="6659" max="6659" width="3.875" style="11" customWidth="1"/>
    <col min="6660" max="6660" width="4.375" style="11" customWidth="1"/>
    <col min="6661" max="6662" width="5.375" style="11" customWidth="1"/>
    <col min="6663" max="6663" width="5.75" style="11" customWidth="1"/>
    <col min="6664" max="6664" width="4.375" style="11" customWidth="1"/>
    <col min="6665" max="6666" width="5" style="11" customWidth="1"/>
    <col min="6667" max="6667" width="5.125" style="11" customWidth="1"/>
    <col min="6668" max="6668" width="4.375" style="11" customWidth="1"/>
    <col min="6669" max="6669" width="6.125" style="11" customWidth="1"/>
    <col min="6670" max="6670" width="6.25" style="11" customWidth="1"/>
    <col min="6671" max="6671" width="4.875" style="11" customWidth="1"/>
    <col min="6672" max="6672" width="4" style="11" customWidth="1"/>
    <col min="6673" max="6674" width="7.125" style="11" customWidth="1"/>
    <col min="6675" max="6675" width="5.125" style="11" customWidth="1"/>
    <col min="6676" max="6676" width="5.25" style="11" customWidth="1"/>
    <col min="6677" max="6677" width="5.875" style="11" customWidth="1"/>
    <col min="6678" max="6678" width="5.5" style="11" customWidth="1"/>
    <col min="6679" max="6679" width="5" style="11" customWidth="1"/>
    <col min="6680" max="6912" width="9" style="11"/>
    <col min="6913" max="6913" width="13" style="11" customWidth="1"/>
    <col min="6914" max="6914" width="8" style="11" customWidth="1"/>
    <col min="6915" max="6915" width="3.875" style="11" customWidth="1"/>
    <col min="6916" max="6916" width="4.375" style="11" customWidth="1"/>
    <col min="6917" max="6918" width="5.375" style="11" customWidth="1"/>
    <col min="6919" max="6919" width="5.75" style="11" customWidth="1"/>
    <col min="6920" max="6920" width="4.375" style="11" customWidth="1"/>
    <col min="6921" max="6922" width="5" style="11" customWidth="1"/>
    <col min="6923" max="6923" width="5.125" style="11" customWidth="1"/>
    <col min="6924" max="6924" width="4.375" style="11" customWidth="1"/>
    <col min="6925" max="6925" width="6.125" style="11" customWidth="1"/>
    <col min="6926" max="6926" width="6.25" style="11" customWidth="1"/>
    <col min="6927" max="6927" width="4.875" style="11" customWidth="1"/>
    <col min="6928" max="6928" width="4" style="11" customWidth="1"/>
    <col min="6929" max="6930" width="7.125" style="11" customWidth="1"/>
    <col min="6931" max="6931" width="5.125" style="11" customWidth="1"/>
    <col min="6932" max="6932" width="5.25" style="11" customWidth="1"/>
    <col min="6933" max="6933" width="5.875" style="11" customWidth="1"/>
    <col min="6934" max="6934" width="5.5" style="11" customWidth="1"/>
    <col min="6935" max="6935" width="5" style="11" customWidth="1"/>
    <col min="6936" max="7168" width="9" style="11"/>
    <col min="7169" max="7169" width="13" style="11" customWidth="1"/>
    <col min="7170" max="7170" width="8" style="11" customWidth="1"/>
    <col min="7171" max="7171" width="3.875" style="11" customWidth="1"/>
    <col min="7172" max="7172" width="4.375" style="11" customWidth="1"/>
    <col min="7173" max="7174" width="5.375" style="11" customWidth="1"/>
    <col min="7175" max="7175" width="5.75" style="11" customWidth="1"/>
    <col min="7176" max="7176" width="4.375" style="11" customWidth="1"/>
    <col min="7177" max="7178" width="5" style="11" customWidth="1"/>
    <col min="7179" max="7179" width="5.125" style="11" customWidth="1"/>
    <col min="7180" max="7180" width="4.375" style="11" customWidth="1"/>
    <col min="7181" max="7181" width="6.125" style="11" customWidth="1"/>
    <col min="7182" max="7182" width="6.25" style="11" customWidth="1"/>
    <col min="7183" max="7183" width="4.875" style="11" customWidth="1"/>
    <col min="7184" max="7184" width="4" style="11" customWidth="1"/>
    <col min="7185" max="7186" width="7.125" style="11" customWidth="1"/>
    <col min="7187" max="7187" width="5.125" style="11" customWidth="1"/>
    <col min="7188" max="7188" width="5.25" style="11" customWidth="1"/>
    <col min="7189" max="7189" width="5.875" style="11" customWidth="1"/>
    <col min="7190" max="7190" width="5.5" style="11" customWidth="1"/>
    <col min="7191" max="7191" width="5" style="11" customWidth="1"/>
    <col min="7192" max="7424" width="9" style="11"/>
    <col min="7425" max="7425" width="13" style="11" customWidth="1"/>
    <col min="7426" max="7426" width="8" style="11" customWidth="1"/>
    <col min="7427" max="7427" width="3.875" style="11" customWidth="1"/>
    <col min="7428" max="7428" width="4.375" style="11" customWidth="1"/>
    <col min="7429" max="7430" width="5.375" style="11" customWidth="1"/>
    <col min="7431" max="7431" width="5.75" style="11" customWidth="1"/>
    <col min="7432" max="7432" width="4.375" style="11" customWidth="1"/>
    <col min="7433" max="7434" width="5" style="11" customWidth="1"/>
    <col min="7435" max="7435" width="5.125" style="11" customWidth="1"/>
    <col min="7436" max="7436" width="4.375" style="11" customWidth="1"/>
    <col min="7437" max="7437" width="6.125" style="11" customWidth="1"/>
    <col min="7438" max="7438" width="6.25" style="11" customWidth="1"/>
    <col min="7439" max="7439" width="4.875" style="11" customWidth="1"/>
    <col min="7440" max="7440" width="4" style="11" customWidth="1"/>
    <col min="7441" max="7442" width="7.125" style="11" customWidth="1"/>
    <col min="7443" max="7443" width="5.125" style="11" customWidth="1"/>
    <col min="7444" max="7444" width="5.25" style="11" customWidth="1"/>
    <col min="7445" max="7445" width="5.875" style="11" customWidth="1"/>
    <col min="7446" max="7446" width="5.5" style="11" customWidth="1"/>
    <col min="7447" max="7447" width="5" style="11" customWidth="1"/>
    <col min="7448" max="7680" width="9" style="11"/>
    <col min="7681" max="7681" width="13" style="11" customWidth="1"/>
    <col min="7682" max="7682" width="8" style="11" customWidth="1"/>
    <col min="7683" max="7683" width="3.875" style="11" customWidth="1"/>
    <col min="7684" max="7684" width="4.375" style="11" customWidth="1"/>
    <col min="7685" max="7686" width="5.375" style="11" customWidth="1"/>
    <col min="7687" max="7687" width="5.75" style="11" customWidth="1"/>
    <col min="7688" max="7688" width="4.375" style="11" customWidth="1"/>
    <col min="7689" max="7690" width="5" style="11" customWidth="1"/>
    <col min="7691" max="7691" width="5.125" style="11" customWidth="1"/>
    <col min="7692" max="7692" width="4.375" style="11" customWidth="1"/>
    <col min="7693" max="7693" width="6.125" style="11" customWidth="1"/>
    <col min="7694" max="7694" width="6.25" style="11" customWidth="1"/>
    <col min="7695" max="7695" width="4.875" style="11" customWidth="1"/>
    <col min="7696" max="7696" width="4" style="11" customWidth="1"/>
    <col min="7697" max="7698" width="7.125" style="11" customWidth="1"/>
    <col min="7699" max="7699" width="5.125" style="11" customWidth="1"/>
    <col min="7700" max="7700" width="5.25" style="11" customWidth="1"/>
    <col min="7701" max="7701" width="5.875" style="11" customWidth="1"/>
    <col min="7702" max="7702" width="5.5" style="11" customWidth="1"/>
    <col min="7703" max="7703" width="5" style="11" customWidth="1"/>
    <col min="7704" max="7936" width="9" style="11"/>
    <col min="7937" max="7937" width="13" style="11" customWidth="1"/>
    <col min="7938" max="7938" width="8" style="11" customWidth="1"/>
    <col min="7939" max="7939" width="3.875" style="11" customWidth="1"/>
    <col min="7940" max="7940" width="4.375" style="11" customWidth="1"/>
    <col min="7941" max="7942" width="5.375" style="11" customWidth="1"/>
    <col min="7943" max="7943" width="5.75" style="11" customWidth="1"/>
    <col min="7944" max="7944" width="4.375" style="11" customWidth="1"/>
    <col min="7945" max="7946" width="5" style="11" customWidth="1"/>
    <col min="7947" max="7947" width="5.125" style="11" customWidth="1"/>
    <col min="7948" max="7948" width="4.375" style="11" customWidth="1"/>
    <col min="7949" max="7949" width="6.125" style="11" customWidth="1"/>
    <col min="7950" max="7950" width="6.25" style="11" customWidth="1"/>
    <col min="7951" max="7951" width="4.875" style="11" customWidth="1"/>
    <col min="7952" max="7952" width="4" style="11" customWidth="1"/>
    <col min="7953" max="7954" width="7.125" style="11" customWidth="1"/>
    <col min="7955" max="7955" width="5.125" style="11" customWidth="1"/>
    <col min="7956" max="7956" width="5.25" style="11" customWidth="1"/>
    <col min="7957" max="7957" width="5.875" style="11" customWidth="1"/>
    <col min="7958" max="7958" width="5.5" style="11" customWidth="1"/>
    <col min="7959" max="7959" width="5" style="11" customWidth="1"/>
    <col min="7960" max="8192" width="9" style="11"/>
    <col min="8193" max="8193" width="13" style="11" customWidth="1"/>
    <col min="8194" max="8194" width="8" style="11" customWidth="1"/>
    <col min="8195" max="8195" width="3.875" style="11" customWidth="1"/>
    <col min="8196" max="8196" width="4.375" style="11" customWidth="1"/>
    <col min="8197" max="8198" width="5.375" style="11" customWidth="1"/>
    <col min="8199" max="8199" width="5.75" style="11" customWidth="1"/>
    <col min="8200" max="8200" width="4.375" style="11" customWidth="1"/>
    <col min="8201" max="8202" width="5" style="11" customWidth="1"/>
    <col min="8203" max="8203" width="5.125" style="11" customWidth="1"/>
    <col min="8204" max="8204" width="4.375" style="11" customWidth="1"/>
    <col min="8205" max="8205" width="6.125" style="11" customWidth="1"/>
    <col min="8206" max="8206" width="6.25" style="11" customWidth="1"/>
    <col min="8207" max="8207" width="4.875" style="11" customWidth="1"/>
    <col min="8208" max="8208" width="4" style="11" customWidth="1"/>
    <col min="8209" max="8210" width="7.125" style="11" customWidth="1"/>
    <col min="8211" max="8211" width="5.125" style="11" customWidth="1"/>
    <col min="8212" max="8212" width="5.25" style="11" customWidth="1"/>
    <col min="8213" max="8213" width="5.875" style="11" customWidth="1"/>
    <col min="8214" max="8214" width="5.5" style="11" customWidth="1"/>
    <col min="8215" max="8215" width="5" style="11" customWidth="1"/>
    <col min="8216" max="8448" width="9" style="11"/>
    <col min="8449" max="8449" width="13" style="11" customWidth="1"/>
    <col min="8450" max="8450" width="8" style="11" customWidth="1"/>
    <col min="8451" max="8451" width="3.875" style="11" customWidth="1"/>
    <col min="8452" max="8452" width="4.375" style="11" customWidth="1"/>
    <col min="8453" max="8454" width="5.375" style="11" customWidth="1"/>
    <col min="8455" max="8455" width="5.75" style="11" customWidth="1"/>
    <col min="8456" max="8456" width="4.375" style="11" customWidth="1"/>
    <col min="8457" max="8458" width="5" style="11" customWidth="1"/>
    <col min="8459" max="8459" width="5.125" style="11" customWidth="1"/>
    <col min="8460" max="8460" width="4.375" style="11" customWidth="1"/>
    <col min="8461" max="8461" width="6.125" style="11" customWidth="1"/>
    <col min="8462" max="8462" width="6.25" style="11" customWidth="1"/>
    <col min="8463" max="8463" width="4.875" style="11" customWidth="1"/>
    <col min="8464" max="8464" width="4" style="11" customWidth="1"/>
    <col min="8465" max="8466" width="7.125" style="11" customWidth="1"/>
    <col min="8467" max="8467" width="5.125" style="11" customWidth="1"/>
    <col min="8468" max="8468" width="5.25" style="11" customWidth="1"/>
    <col min="8469" max="8469" width="5.875" style="11" customWidth="1"/>
    <col min="8470" max="8470" width="5.5" style="11" customWidth="1"/>
    <col min="8471" max="8471" width="5" style="11" customWidth="1"/>
    <col min="8472" max="8704" width="9" style="11"/>
    <col min="8705" max="8705" width="13" style="11" customWidth="1"/>
    <col min="8706" max="8706" width="8" style="11" customWidth="1"/>
    <col min="8707" max="8707" width="3.875" style="11" customWidth="1"/>
    <col min="8708" max="8708" width="4.375" style="11" customWidth="1"/>
    <col min="8709" max="8710" width="5.375" style="11" customWidth="1"/>
    <col min="8711" max="8711" width="5.75" style="11" customWidth="1"/>
    <col min="8712" max="8712" width="4.375" style="11" customWidth="1"/>
    <col min="8713" max="8714" width="5" style="11" customWidth="1"/>
    <col min="8715" max="8715" width="5.125" style="11" customWidth="1"/>
    <col min="8716" max="8716" width="4.375" style="11" customWidth="1"/>
    <col min="8717" max="8717" width="6.125" style="11" customWidth="1"/>
    <col min="8718" max="8718" width="6.25" style="11" customWidth="1"/>
    <col min="8719" max="8719" width="4.875" style="11" customWidth="1"/>
    <col min="8720" max="8720" width="4" style="11" customWidth="1"/>
    <col min="8721" max="8722" width="7.125" style="11" customWidth="1"/>
    <col min="8723" max="8723" width="5.125" style="11" customWidth="1"/>
    <col min="8724" max="8724" width="5.25" style="11" customWidth="1"/>
    <col min="8725" max="8725" width="5.875" style="11" customWidth="1"/>
    <col min="8726" max="8726" width="5.5" style="11" customWidth="1"/>
    <col min="8727" max="8727" width="5" style="11" customWidth="1"/>
    <col min="8728" max="8960" width="9" style="11"/>
    <col min="8961" max="8961" width="13" style="11" customWidth="1"/>
    <col min="8962" max="8962" width="8" style="11" customWidth="1"/>
    <col min="8963" max="8963" width="3.875" style="11" customWidth="1"/>
    <col min="8964" max="8964" width="4.375" style="11" customWidth="1"/>
    <col min="8965" max="8966" width="5.375" style="11" customWidth="1"/>
    <col min="8967" max="8967" width="5.75" style="11" customWidth="1"/>
    <col min="8968" max="8968" width="4.375" style="11" customWidth="1"/>
    <col min="8969" max="8970" width="5" style="11" customWidth="1"/>
    <col min="8971" max="8971" width="5.125" style="11" customWidth="1"/>
    <col min="8972" max="8972" width="4.375" style="11" customWidth="1"/>
    <col min="8973" max="8973" width="6.125" style="11" customWidth="1"/>
    <col min="8974" max="8974" width="6.25" style="11" customWidth="1"/>
    <col min="8975" max="8975" width="4.875" style="11" customWidth="1"/>
    <col min="8976" max="8976" width="4" style="11" customWidth="1"/>
    <col min="8977" max="8978" width="7.125" style="11" customWidth="1"/>
    <col min="8979" max="8979" width="5.125" style="11" customWidth="1"/>
    <col min="8980" max="8980" width="5.25" style="11" customWidth="1"/>
    <col min="8981" max="8981" width="5.875" style="11" customWidth="1"/>
    <col min="8982" max="8982" width="5.5" style="11" customWidth="1"/>
    <col min="8983" max="8983" width="5" style="11" customWidth="1"/>
    <col min="8984" max="9216" width="9" style="11"/>
    <col min="9217" max="9217" width="13" style="11" customWidth="1"/>
    <col min="9218" max="9218" width="8" style="11" customWidth="1"/>
    <col min="9219" max="9219" width="3.875" style="11" customWidth="1"/>
    <col min="9220" max="9220" width="4.375" style="11" customWidth="1"/>
    <col min="9221" max="9222" width="5.375" style="11" customWidth="1"/>
    <col min="9223" max="9223" width="5.75" style="11" customWidth="1"/>
    <col min="9224" max="9224" width="4.375" style="11" customWidth="1"/>
    <col min="9225" max="9226" width="5" style="11" customWidth="1"/>
    <col min="9227" max="9227" width="5.125" style="11" customWidth="1"/>
    <col min="9228" max="9228" width="4.375" style="11" customWidth="1"/>
    <col min="9229" max="9229" width="6.125" style="11" customWidth="1"/>
    <col min="9230" max="9230" width="6.25" style="11" customWidth="1"/>
    <col min="9231" max="9231" width="4.875" style="11" customWidth="1"/>
    <col min="9232" max="9232" width="4" style="11" customWidth="1"/>
    <col min="9233" max="9234" width="7.125" style="11" customWidth="1"/>
    <col min="9235" max="9235" width="5.125" style="11" customWidth="1"/>
    <col min="9236" max="9236" width="5.25" style="11" customWidth="1"/>
    <col min="9237" max="9237" width="5.875" style="11" customWidth="1"/>
    <col min="9238" max="9238" width="5.5" style="11" customWidth="1"/>
    <col min="9239" max="9239" width="5" style="11" customWidth="1"/>
    <col min="9240" max="9472" width="9" style="11"/>
    <col min="9473" max="9473" width="13" style="11" customWidth="1"/>
    <col min="9474" max="9474" width="8" style="11" customWidth="1"/>
    <col min="9475" max="9475" width="3.875" style="11" customWidth="1"/>
    <col min="9476" max="9476" width="4.375" style="11" customWidth="1"/>
    <col min="9477" max="9478" width="5.375" style="11" customWidth="1"/>
    <col min="9479" max="9479" width="5.75" style="11" customWidth="1"/>
    <col min="9480" max="9480" width="4.375" style="11" customWidth="1"/>
    <col min="9481" max="9482" width="5" style="11" customWidth="1"/>
    <col min="9483" max="9483" width="5.125" style="11" customWidth="1"/>
    <col min="9484" max="9484" width="4.375" style="11" customWidth="1"/>
    <col min="9485" max="9485" width="6.125" style="11" customWidth="1"/>
    <col min="9486" max="9486" width="6.25" style="11" customWidth="1"/>
    <col min="9487" max="9487" width="4.875" style="11" customWidth="1"/>
    <col min="9488" max="9488" width="4" style="11" customWidth="1"/>
    <col min="9489" max="9490" width="7.125" style="11" customWidth="1"/>
    <col min="9491" max="9491" width="5.125" style="11" customWidth="1"/>
    <col min="9492" max="9492" width="5.25" style="11" customWidth="1"/>
    <col min="9493" max="9493" width="5.875" style="11" customWidth="1"/>
    <col min="9494" max="9494" width="5.5" style="11" customWidth="1"/>
    <col min="9495" max="9495" width="5" style="11" customWidth="1"/>
    <col min="9496" max="9728" width="9" style="11"/>
    <col min="9729" max="9729" width="13" style="11" customWidth="1"/>
    <col min="9730" max="9730" width="8" style="11" customWidth="1"/>
    <col min="9731" max="9731" width="3.875" style="11" customWidth="1"/>
    <col min="9732" max="9732" width="4.375" style="11" customWidth="1"/>
    <col min="9733" max="9734" width="5.375" style="11" customWidth="1"/>
    <col min="9735" max="9735" width="5.75" style="11" customWidth="1"/>
    <col min="9736" max="9736" width="4.375" style="11" customWidth="1"/>
    <col min="9737" max="9738" width="5" style="11" customWidth="1"/>
    <col min="9739" max="9739" width="5.125" style="11" customWidth="1"/>
    <col min="9740" max="9740" width="4.375" style="11" customWidth="1"/>
    <col min="9741" max="9741" width="6.125" style="11" customWidth="1"/>
    <col min="9742" max="9742" width="6.25" style="11" customWidth="1"/>
    <col min="9743" max="9743" width="4.875" style="11" customWidth="1"/>
    <col min="9744" max="9744" width="4" style="11" customWidth="1"/>
    <col min="9745" max="9746" width="7.125" style="11" customWidth="1"/>
    <col min="9747" max="9747" width="5.125" style="11" customWidth="1"/>
    <col min="9748" max="9748" width="5.25" style="11" customWidth="1"/>
    <col min="9749" max="9749" width="5.875" style="11" customWidth="1"/>
    <col min="9750" max="9750" width="5.5" style="11" customWidth="1"/>
    <col min="9751" max="9751" width="5" style="11" customWidth="1"/>
    <col min="9752" max="9984" width="9" style="11"/>
    <col min="9985" max="9985" width="13" style="11" customWidth="1"/>
    <col min="9986" max="9986" width="8" style="11" customWidth="1"/>
    <col min="9987" max="9987" width="3.875" style="11" customWidth="1"/>
    <col min="9988" max="9988" width="4.375" style="11" customWidth="1"/>
    <col min="9989" max="9990" width="5.375" style="11" customWidth="1"/>
    <col min="9991" max="9991" width="5.75" style="11" customWidth="1"/>
    <col min="9992" max="9992" width="4.375" style="11" customWidth="1"/>
    <col min="9993" max="9994" width="5" style="11" customWidth="1"/>
    <col min="9995" max="9995" width="5.125" style="11" customWidth="1"/>
    <col min="9996" max="9996" width="4.375" style="11" customWidth="1"/>
    <col min="9997" max="9997" width="6.125" style="11" customWidth="1"/>
    <col min="9998" max="9998" width="6.25" style="11" customWidth="1"/>
    <col min="9999" max="9999" width="4.875" style="11" customWidth="1"/>
    <col min="10000" max="10000" width="4" style="11" customWidth="1"/>
    <col min="10001" max="10002" width="7.125" style="11" customWidth="1"/>
    <col min="10003" max="10003" width="5.125" style="11" customWidth="1"/>
    <col min="10004" max="10004" width="5.25" style="11" customWidth="1"/>
    <col min="10005" max="10005" width="5.875" style="11" customWidth="1"/>
    <col min="10006" max="10006" width="5.5" style="11" customWidth="1"/>
    <col min="10007" max="10007" width="5" style="11" customWidth="1"/>
    <col min="10008" max="10240" width="9" style="11"/>
    <col min="10241" max="10241" width="13" style="11" customWidth="1"/>
    <col min="10242" max="10242" width="8" style="11" customWidth="1"/>
    <col min="10243" max="10243" width="3.875" style="11" customWidth="1"/>
    <col min="10244" max="10244" width="4.375" style="11" customWidth="1"/>
    <col min="10245" max="10246" width="5.375" style="11" customWidth="1"/>
    <col min="10247" max="10247" width="5.75" style="11" customWidth="1"/>
    <col min="10248" max="10248" width="4.375" style="11" customWidth="1"/>
    <col min="10249" max="10250" width="5" style="11" customWidth="1"/>
    <col min="10251" max="10251" width="5.125" style="11" customWidth="1"/>
    <col min="10252" max="10252" width="4.375" style="11" customWidth="1"/>
    <col min="10253" max="10253" width="6.125" style="11" customWidth="1"/>
    <col min="10254" max="10254" width="6.25" style="11" customWidth="1"/>
    <col min="10255" max="10255" width="4.875" style="11" customWidth="1"/>
    <col min="10256" max="10256" width="4" style="11" customWidth="1"/>
    <col min="10257" max="10258" width="7.125" style="11" customWidth="1"/>
    <col min="10259" max="10259" width="5.125" style="11" customWidth="1"/>
    <col min="10260" max="10260" width="5.25" style="11" customWidth="1"/>
    <col min="10261" max="10261" width="5.875" style="11" customWidth="1"/>
    <col min="10262" max="10262" width="5.5" style="11" customWidth="1"/>
    <col min="10263" max="10263" width="5" style="11" customWidth="1"/>
    <col min="10264" max="10496" width="9" style="11"/>
    <col min="10497" max="10497" width="13" style="11" customWidth="1"/>
    <col min="10498" max="10498" width="8" style="11" customWidth="1"/>
    <col min="10499" max="10499" width="3.875" style="11" customWidth="1"/>
    <col min="10500" max="10500" width="4.375" style="11" customWidth="1"/>
    <col min="10501" max="10502" width="5.375" style="11" customWidth="1"/>
    <col min="10503" max="10503" width="5.75" style="11" customWidth="1"/>
    <col min="10504" max="10504" width="4.375" style="11" customWidth="1"/>
    <col min="10505" max="10506" width="5" style="11" customWidth="1"/>
    <col min="10507" max="10507" width="5.125" style="11" customWidth="1"/>
    <col min="10508" max="10508" width="4.375" style="11" customWidth="1"/>
    <col min="10509" max="10509" width="6.125" style="11" customWidth="1"/>
    <col min="10510" max="10510" width="6.25" style="11" customWidth="1"/>
    <col min="10511" max="10511" width="4.875" style="11" customWidth="1"/>
    <col min="10512" max="10512" width="4" style="11" customWidth="1"/>
    <col min="10513" max="10514" width="7.125" style="11" customWidth="1"/>
    <col min="10515" max="10515" width="5.125" style="11" customWidth="1"/>
    <col min="10516" max="10516" width="5.25" style="11" customWidth="1"/>
    <col min="10517" max="10517" width="5.875" style="11" customWidth="1"/>
    <col min="10518" max="10518" width="5.5" style="11" customWidth="1"/>
    <col min="10519" max="10519" width="5" style="11" customWidth="1"/>
    <col min="10520" max="10752" width="9" style="11"/>
    <col min="10753" max="10753" width="13" style="11" customWidth="1"/>
    <col min="10754" max="10754" width="8" style="11" customWidth="1"/>
    <col min="10755" max="10755" width="3.875" style="11" customWidth="1"/>
    <col min="10756" max="10756" width="4.375" style="11" customWidth="1"/>
    <col min="10757" max="10758" width="5.375" style="11" customWidth="1"/>
    <col min="10759" max="10759" width="5.75" style="11" customWidth="1"/>
    <col min="10760" max="10760" width="4.375" style="11" customWidth="1"/>
    <col min="10761" max="10762" width="5" style="11" customWidth="1"/>
    <col min="10763" max="10763" width="5.125" style="11" customWidth="1"/>
    <col min="10764" max="10764" width="4.375" style="11" customWidth="1"/>
    <col min="10765" max="10765" width="6.125" style="11" customWidth="1"/>
    <col min="10766" max="10766" width="6.25" style="11" customWidth="1"/>
    <col min="10767" max="10767" width="4.875" style="11" customWidth="1"/>
    <col min="10768" max="10768" width="4" style="11" customWidth="1"/>
    <col min="10769" max="10770" width="7.125" style="11" customWidth="1"/>
    <col min="10771" max="10771" width="5.125" style="11" customWidth="1"/>
    <col min="10772" max="10772" width="5.25" style="11" customWidth="1"/>
    <col min="10773" max="10773" width="5.875" style="11" customWidth="1"/>
    <col min="10774" max="10774" width="5.5" style="11" customWidth="1"/>
    <col min="10775" max="10775" width="5" style="11" customWidth="1"/>
    <col min="10776" max="11008" width="9" style="11"/>
    <col min="11009" max="11009" width="13" style="11" customWidth="1"/>
    <col min="11010" max="11010" width="8" style="11" customWidth="1"/>
    <col min="11011" max="11011" width="3.875" style="11" customWidth="1"/>
    <col min="11012" max="11012" width="4.375" style="11" customWidth="1"/>
    <col min="11013" max="11014" width="5.375" style="11" customWidth="1"/>
    <col min="11015" max="11015" width="5.75" style="11" customWidth="1"/>
    <col min="11016" max="11016" width="4.375" style="11" customWidth="1"/>
    <col min="11017" max="11018" width="5" style="11" customWidth="1"/>
    <col min="11019" max="11019" width="5.125" style="11" customWidth="1"/>
    <col min="11020" max="11020" width="4.375" style="11" customWidth="1"/>
    <col min="11021" max="11021" width="6.125" style="11" customWidth="1"/>
    <col min="11022" max="11022" width="6.25" style="11" customWidth="1"/>
    <col min="11023" max="11023" width="4.875" style="11" customWidth="1"/>
    <col min="11024" max="11024" width="4" style="11" customWidth="1"/>
    <col min="11025" max="11026" width="7.125" style="11" customWidth="1"/>
    <col min="11027" max="11027" width="5.125" style="11" customWidth="1"/>
    <col min="11028" max="11028" width="5.25" style="11" customWidth="1"/>
    <col min="11029" max="11029" width="5.875" style="11" customWidth="1"/>
    <col min="11030" max="11030" width="5.5" style="11" customWidth="1"/>
    <col min="11031" max="11031" width="5" style="11" customWidth="1"/>
    <col min="11032" max="11264" width="9" style="11"/>
    <col min="11265" max="11265" width="13" style="11" customWidth="1"/>
    <col min="11266" max="11266" width="8" style="11" customWidth="1"/>
    <col min="11267" max="11267" width="3.875" style="11" customWidth="1"/>
    <col min="11268" max="11268" width="4.375" style="11" customWidth="1"/>
    <col min="11269" max="11270" width="5.375" style="11" customWidth="1"/>
    <col min="11271" max="11271" width="5.75" style="11" customWidth="1"/>
    <col min="11272" max="11272" width="4.375" style="11" customWidth="1"/>
    <col min="11273" max="11274" width="5" style="11" customWidth="1"/>
    <col min="11275" max="11275" width="5.125" style="11" customWidth="1"/>
    <col min="11276" max="11276" width="4.375" style="11" customWidth="1"/>
    <col min="11277" max="11277" width="6.125" style="11" customWidth="1"/>
    <col min="11278" max="11278" width="6.25" style="11" customWidth="1"/>
    <col min="11279" max="11279" width="4.875" style="11" customWidth="1"/>
    <col min="11280" max="11280" width="4" style="11" customWidth="1"/>
    <col min="11281" max="11282" width="7.125" style="11" customWidth="1"/>
    <col min="11283" max="11283" width="5.125" style="11" customWidth="1"/>
    <col min="11284" max="11284" width="5.25" style="11" customWidth="1"/>
    <col min="11285" max="11285" width="5.875" style="11" customWidth="1"/>
    <col min="11286" max="11286" width="5.5" style="11" customWidth="1"/>
    <col min="11287" max="11287" width="5" style="11" customWidth="1"/>
    <col min="11288" max="11520" width="9" style="11"/>
    <col min="11521" max="11521" width="13" style="11" customWidth="1"/>
    <col min="11522" max="11522" width="8" style="11" customWidth="1"/>
    <col min="11523" max="11523" width="3.875" style="11" customWidth="1"/>
    <col min="11524" max="11524" width="4.375" style="11" customWidth="1"/>
    <col min="11525" max="11526" width="5.375" style="11" customWidth="1"/>
    <col min="11527" max="11527" width="5.75" style="11" customWidth="1"/>
    <col min="11528" max="11528" width="4.375" style="11" customWidth="1"/>
    <col min="11529" max="11530" width="5" style="11" customWidth="1"/>
    <col min="11531" max="11531" width="5.125" style="11" customWidth="1"/>
    <col min="11532" max="11532" width="4.375" style="11" customWidth="1"/>
    <col min="11533" max="11533" width="6.125" style="11" customWidth="1"/>
    <col min="11534" max="11534" width="6.25" style="11" customWidth="1"/>
    <col min="11535" max="11535" width="4.875" style="11" customWidth="1"/>
    <col min="11536" max="11536" width="4" style="11" customWidth="1"/>
    <col min="11537" max="11538" width="7.125" style="11" customWidth="1"/>
    <col min="11539" max="11539" width="5.125" style="11" customWidth="1"/>
    <col min="11540" max="11540" width="5.25" style="11" customWidth="1"/>
    <col min="11541" max="11541" width="5.875" style="11" customWidth="1"/>
    <col min="11542" max="11542" width="5.5" style="11" customWidth="1"/>
    <col min="11543" max="11543" width="5" style="11" customWidth="1"/>
    <col min="11544" max="11776" width="9" style="11"/>
    <col min="11777" max="11777" width="13" style="11" customWidth="1"/>
    <col min="11778" max="11778" width="8" style="11" customWidth="1"/>
    <col min="11779" max="11779" width="3.875" style="11" customWidth="1"/>
    <col min="11780" max="11780" width="4.375" style="11" customWidth="1"/>
    <col min="11781" max="11782" width="5.375" style="11" customWidth="1"/>
    <col min="11783" max="11783" width="5.75" style="11" customWidth="1"/>
    <col min="11784" max="11784" width="4.375" style="11" customWidth="1"/>
    <col min="11785" max="11786" width="5" style="11" customWidth="1"/>
    <col min="11787" max="11787" width="5.125" style="11" customWidth="1"/>
    <col min="11788" max="11788" width="4.375" style="11" customWidth="1"/>
    <col min="11789" max="11789" width="6.125" style="11" customWidth="1"/>
    <col min="11790" max="11790" width="6.25" style="11" customWidth="1"/>
    <col min="11791" max="11791" width="4.875" style="11" customWidth="1"/>
    <col min="11792" max="11792" width="4" style="11" customWidth="1"/>
    <col min="11793" max="11794" width="7.125" style="11" customWidth="1"/>
    <col min="11795" max="11795" width="5.125" style="11" customWidth="1"/>
    <col min="11796" max="11796" width="5.25" style="11" customWidth="1"/>
    <col min="11797" max="11797" width="5.875" style="11" customWidth="1"/>
    <col min="11798" max="11798" width="5.5" style="11" customWidth="1"/>
    <col min="11799" max="11799" width="5" style="11" customWidth="1"/>
    <col min="11800" max="12032" width="9" style="11"/>
    <col min="12033" max="12033" width="13" style="11" customWidth="1"/>
    <col min="12034" max="12034" width="8" style="11" customWidth="1"/>
    <col min="12035" max="12035" width="3.875" style="11" customWidth="1"/>
    <col min="12036" max="12036" width="4.375" style="11" customWidth="1"/>
    <col min="12037" max="12038" width="5.375" style="11" customWidth="1"/>
    <col min="12039" max="12039" width="5.75" style="11" customWidth="1"/>
    <col min="12040" max="12040" width="4.375" style="11" customWidth="1"/>
    <col min="12041" max="12042" width="5" style="11" customWidth="1"/>
    <col min="12043" max="12043" width="5.125" style="11" customWidth="1"/>
    <col min="12044" max="12044" width="4.375" style="11" customWidth="1"/>
    <col min="12045" max="12045" width="6.125" style="11" customWidth="1"/>
    <col min="12046" max="12046" width="6.25" style="11" customWidth="1"/>
    <col min="12047" max="12047" width="4.875" style="11" customWidth="1"/>
    <col min="12048" max="12048" width="4" style="11" customWidth="1"/>
    <col min="12049" max="12050" width="7.125" style="11" customWidth="1"/>
    <col min="12051" max="12051" width="5.125" style="11" customWidth="1"/>
    <col min="12052" max="12052" width="5.25" style="11" customWidth="1"/>
    <col min="12053" max="12053" width="5.875" style="11" customWidth="1"/>
    <col min="12054" max="12054" width="5.5" style="11" customWidth="1"/>
    <col min="12055" max="12055" width="5" style="11" customWidth="1"/>
    <col min="12056" max="12288" width="9" style="11"/>
    <col min="12289" max="12289" width="13" style="11" customWidth="1"/>
    <col min="12290" max="12290" width="8" style="11" customWidth="1"/>
    <col min="12291" max="12291" width="3.875" style="11" customWidth="1"/>
    <col min="12292" max="12292" width="4.375" style="11" customWidth="1"/>
    <col min="12293" max="12294" width="5.375" style="11" customWidth="1"/>
    <col min="12295" max="12295" width="5.75" style="11" customWidth="1"/>
    <col min="12296" max="12296" width="4.375" style="11" customWidth="1"/>
    <col min="12297" max="12298" width="5" style="11" customWidth="1"/>
    <col min="12299" max="12299" width="5.125" style="11" customWidth="1"/>
    <col min="12300" max="12300" width="4.375" style="11" customWidth="1"/>
    <col min="12301" max="12301" width="6.125" style="11" customWidth="1"/>
    <col min="12302" max="12302" width="6.25" style="11" customWidth="1"/>
    <col min="12303" max="12303" width="4.875" style="11" customWidth="1"/>
    <col min="12304" max="12304" width="4" style="11" customWidth="1"/>
    <col min="12305" max="12306" width="7.125" style="11" customWidth="1"/>
    <col min="12307" max="12307" width="5.125" style="11" customWidth="1"/>
    <col min="12308" max="12308" width="5.25" style="11" customWidth="1"/>
    <col min="12309" max="12309" width="5.875" style="11" customWidth="1"/>
    <col min="12310" max="12310" width="5.5" style="11" customWidth="1"/>
    <col min="12311" max="12311" width="5" style="11" customWidth="1"/>
    <col min="12312" max="12544" width="9" style="11"/>
    <col min="12545" max="12545" width="13" style="11" customWidth="1"/>
    <col min="12546" max="12546" width="8" style="11" customWidth="1"/>
    <col min="12547" max="12547" width="3.875" style="11" customWidth="1"/>
    <col min="12548" max="12548" width="4.375" style="11" customWidth="1"/>
    <col min="12549" max="12550" width="5.375" style="11" customWidth="1"/>
    <col min="12551" max="12551" width="5.75" style="11" customWidth="1"/>
    <col min="12552" max="12552" width="4.375" style="11" customWidth="1"/>
    <col min="12553" max="12554" width="5" style="11" customWidth="1"/>
    <col min="12555" max="12555" width="5.125" style="11" customWidth="1"/>
    <col min="12556" max="12556" width="4.375" style="11" customWidth="1"/>
    <col min="12557" max="12557" width="6.125" style="11" customWidth="1"/>
    <col min="12558" max="12558" width="6.25" style="11" customWidth="1"/>
    <col min="12559" max="12559" width="4.875" style="11" customWidth="1"/>
    <col min="12560" max="12560" width="4" style="11" customWidth="1"/>
    <col min="12561" max="12562" width="7.125" style="11" customWidth="1"/>
    <col min="12563" max="12563" width="5.125" style="11" customWidth="1"/>
    <col min="12564" max="12564" width="5.25" style="11" customWidth="1"/>
    <col min="12565" max="12565" width="5.875" style="11" customWidth="1"/>
    <col min="12566" max="12566" width="5.5" style="11" customWidth="1"/>
    <col min="12567" max="12567" width="5" style="11" customWidth="1"/>
    <col min="12568" max="12800" width="9" style="11"/>
    <col min="12801" max="12801" width="13" style="11" customWidth="1"/>
    <col min="12802" max="12802" width="8" style="11" customWidth="1"/>
    <col min="12803" max="12803" width="3.875" style="11" customWidth="1"/>
    <col min="12804" max="12804" width="4.375" style="11" customWidth="1"/>
    <col min="12805" max="12806" width="5.375" style="11" customWidth="1"/>
    <col min="12807" max="12807" width="5.75" style="11" customWidth="1"/>
    <col min="12808" max="12808" width="4.375" style="11" customWidth="1"/>
    <col min="12809" max="12810" width="5" style="11" customWidth="1"/>
    <col min="12811" max="12811" width="5.125" style="11" customWidth="1"/>
    <col min="12812" max="12812" width="4.375" style="11" customWidth="1"/>
    <col min="12813" max="12813" width="6.125" style="11" customWidth="1"/>
    <col min="12814" max="12814" width="6.25" style="11" customWidth="1"/>
    <col min="12815" max="12815" width="4.875" style="11" customWidth="1"/>
    <col min="12816" max="12816" width="4" style="11" customWidth="1"/>
    <col min="12817" max="12818" width="7.125" style="11" customWidth="1"/>
    <col min="12819" max="12819" width="5.125" style="11" customWidth="1"/>
    <col min="12820" max="12820" width="5.25" style="11" customWidth="1"/>
    <col min="12821" max="12821" width="5.875" style="11" customWidth="1"/>
    <col min="12822" max="12822" width="5.5" style="11" customWidth="1"/>
    <col min="12823" max="12823" width="5" style="11" customWidth="1"/>
    <col min="12824" max="13056" width="9" style="11"/>
    <col min="13057" max="13057" width="13" style="11" customWidth="1"/>
    <col min="13058" max="13058" width="8" style="11" customWidth="1"/>
    <col min="13059" max="13059" width="3.875" style="11" customWidth="1"/>
    <col min="13060" max="13060" width="4.375" style="11" customWidth="1"/>
    <col min="13061" max="13062" width="5.375" style="11" customWidth="1"/>
    <col min="13063" max="13063" width="5.75" style="11" customWidth="1"/>
    <col min="13064" max="13064" width="4.375" style="11" customWidth="1"/>
    <col min="13065" max="13066" width="5" style="11" customWidth="1"/>
    <col min="13067" max="13067" width="5.125" style="11" customWidth="1"/>
    <col min="13068" max="13068" width="4.375" style="11" customWidth="1"/>
    <col min="13069" max="13069" width="6.125" style="11" customWidth="1"/>
    <col min="13070" max="13070" width="6.25" style="11" customWidth="1"/>
    <col min="13071" max="13071" width="4.875" style="11" customWidth="1"/>
    <col min="13072" max="13072" width="4" style="11" customWidth="1"/>
    <col min="13073" max="13074" width="7.125" style="11" customWidth="1"/>
    <col min="13075" max="13075" width="5.125" style="11" customWidth="1"/>
    <col min="13076" max="13076" width="5.25" style="11" customWidth="1"/>
    <col min="13077" max="13077" width="5.875" style="11" customWidth="1"/>
    <col min="13078" max="13078" width="5.5" style="11" customWidth="1"/>
    <col min="13079" max="13079" width="5" style="11" customWidth="1"/>
    <col min="13080" max="13312" width="9" style="11"/>
    <col min="13313" max="13313" width="13" style="11" customWidth="1"/>
    <col min="13314" max="13314" width="8" style="11" customWidth="1"/>
    <col min="13315" max="13315" width="3.875" style="11" customWidth="1"/>
    <col min="13316" max="13316" width="4.375" style="11" customWidth="1"/>
    <col min="13317" max="13318" width="5.375" style="11" customWidth="1"/>
    <col min="13319" max="13319" width="5.75" style="11" customWidth="1"/>
    <col min="13320" max="13320" width="4.375" style="11" customWidth="1"/>
    <col min="13321" max="13322" width="5" style="11" customWidth="1"/>
    <col min="13323" max="13323" width="5.125" style="11" customWidth="1"/>
    <col min="13324" max="13324" width="4.375" style="11" customWidth="1"/>
    <col min="13325" max="13325" width="6.125" style="11" customWidth="1"/>
    <col min="13326" max="13326" width="6.25" style="11" customWidth="1"/>
    <col min="13327" max="13327" width="4.875" style="11" customWidth="1"/>
    <col min="13328" max="13328" width="4" style="11" customWidth="1"/>
    <col min="13329" max="13330" width="7.125" style="11" customWidth="1"/>
    <col min="13331" max="13331" width="5.125" style="11" customWidth="1"/>
    <col min="13332" max="13332" width="5.25" style="11" customWidth="1"/>
    <col min="13333" max="13333" width="5.875" style="11" customWidth="1"/>
    <col min="13334" max="13334" width="5.5" style="11" customWidth="1"/>
    <col min="13335" max="13335" width="5" style="11" customWidth="1"/>
    <col min="13336" max="13568" width="9" style="11"/>
    <col min="13569" max="13569" width="13" style="11" customWidth="1"/>
    <col min="13570" max="13570" width="8" style="11" customWidth="1"/>
    <col min="13571" max="13571" width="3.875" style="11" customWidth="1"/>
    <col min="13572" max="13572" width="4.375" style="11" customWidth="1"/>
    <col min="13573" max="13574" width="5.375" style="11" customWidth="1"/>
    <col min="13575" max="13575" width="5.75" style="11" customWidth="1"/>
    <col min="13576" max="13576" width="4.375" style="11" customWidth="1"/>
    <col min="13577" max="13578" width="5" style="11" customWidth="1"/>
    <col min="13579" max="13579" width="5.125" style="11" customWidth="1"/>
    <col min="13580" max="13580" width="4.375" style="11" customWidth="1"/>
    <col min="13581" max="13581" width="6.125" style="11" customWidth="1"/>
    <col min="13582" max="13582" width="6.25" style="11" customWidth="1"/>
    <col min="13583" max="13583" width="4.875" style="11" customWidth="1"/>
    <col min="13584" max="13584" width="4" style="11" customWidth="1"/>
    <col min="13585" max="13586" width="7.125" style="11" customWidth="1"/>
    <col min="13587" max="13587" width="5.125" style="11" customWidth="1"/>
    <col min="13588" max="13588" width="5.25" style="11" customWidth="1"/>
    <col min="13589" max="13589" width="5.875" style="11" customWidth="1"/>
    <col min="13590" max="13590" width="5.5" style="11" customWidth="1"/>
    <col min="13591" max="13591" width="5" style="11" customWidth="1"/>
    <col min="13592" max="13824" width="9" style="11"/>
    <col min="13825" max="13825" width="13" style="11" customWidth="1"/>
    <col min="13826" max="13826" width="8" style="11" customWidth="1"/>
    <col min="13827" max="13827" width="3.875" style="11" customWidth="1"/>
    <col min="13828" max="13828" width="4.375" style="11" customWidth="1"/>
    <col min="13829" max="13830" width="5.375" style="11" customWidth="1"/>
    <col min="13831" max="13831" width="5.75" style="11" customWidth="1"/>
    <col min="13832" max="13832" width="4.375" style="11" customWidth="1"/>
    <col min="13833" max="13834" width="5" style="11" customWidth="1"/>
    <col min="13835" max="13835" width="5.125" style="11" customWidth="1"/>
    <col min="13836" max="13836" width="4.375" style="11" customWidth="1"/>
    <col min="13837" max="13837" width="6.125" style="11" customWidth="1"/>
    <col min="13838" max="13838" width="6.25" style="11" customWidth="1"/>
    <col min="13839" max="13839" width="4.875" style="11" customWidth="1"/>
    <col min="13840" max="13840" width="4" style="11" customWidth="1"/>
    <col min="13841" max="13842" width="7.125" style="11" customWidth="1"/>
    <col min="13843" max="13843" width="5.125" style="11" customWidth="1"/>
    <col min="13844" max="13844" width="5.25" style="11" customWidth="1"/>
    <col min="13845" max="13845" width="5.875" style="11" customWidth="1"/>
    <col min="13846" max="13846" width="5.5" style="11" customWidth="1"/>
    <col min="13847" max="13847" width="5" style="11" customWidth="1"/>
    <col min="13848" max="14080" width="9" style="11"/>
    <col min="14081" max="14081" width="13" style="11" customWidth="1"/>
    <col min="14082" max="14082" width="8" style="11" customWidth="1"/>
    <col min="14083" max="14083" width="3.875" style="11" customWidth="1"/>
    <col min="14084" max="14084" width="4.375" style="11" customWidth="1"/>
    <col min="14085" max="14086" width="5.375" style="11" customWidth="1"/>
    <col min="14087" max="14087" width="5.75" style="11" customWidth="1"/>
    <col min="14088" max="14088" width="4.375" style="11" customWidth="1"/>
    <col min="14089" max="14090" width="5" style="11" customWidth="1"/>
    <col min="14091" max="14091" width="5.125" style="11" customWidth="1"/>
    <col min="14092" max="14092" width="4.375" style="11" customWidth="1"/>
    <col min="14093" max="14093" width="6.125" style="11" customWidth="1"/>
    <col min="14094" max="14094" width="6.25" style="11" customWidth="1"/>
    <col min="14095" max="14095" width="4.875" style="11" customWidth="1"/>
    <col min="14096" max="14096" width="4" style="11" customWidth="1"/>
    <col min="14097" max="14098" width="7.125" style="11" customWidth="1"/>
    <col min="14099" max="14099" width="5.125" style="11" customWidth="1"/>
    <col min="14100" max="14100" width="5.25" style="11" customWidth="1"/>
    <col min="14101" max="14101" width="5.875" style="11" customWidth="1"/>
    <col min="14102" max="14102" width="5.5" style="11" customWidth="1"/>
    <col min="14103" max="14103" width="5" style="11" customWidth="1"/>
    <col min="14104" max="14336" width="9" style="11"/>
    <col min="14337" max="14337" width="13" style="11" customWidth="1"/>
    <col min="14338" max="14338" width="8" style="11" customWidth="1"/>
    <col min="14339" max="14339" width="3.875" style="11" customWidth="1"/>
    <col min="14340" max="14340" width="4.375" style="11" customWidth="1"/>
    <col min="14341" max="14342" width="5.375" style="11" customWidth="1"/>
    <col min="14343" max="14343" width="5.75" style="11" customWidth="1"/>
    <col min="14344" max="14344" width="4.375" style="11" customWidth="1"/>
    <col min="14345" max="14346" width="5" style="11" customWidth="1"/>
    <col min="14347" max="14347" width="5.125" style="11" customWidth="1"/>
    <col min="14348" max="14348" width="4.375" style="11" customWidth="1"/>
    <col min="14349" max="14349" width="6.125" style="11" customWidth="1"/>
    <col min="14350" max="14350" width="6.25" style="11" customWidth="1"/>
    <col min="14351" max="14351" width="4.875" style="11" customWidth="1"/>
    <col min="14352" max="14352" width="4" style="11" customWidth="1"/>
    <col min="14353" max="14354" width="7.125" style="11" customWidth="1"/>
    <col min="14355" max="14355" width="5.125" style="11" customWidth="1"/>
    <col min="14356" max="14356" width="5.25" style="11" customWidth="1"/>
    <col min="14357" max="14357" width="5.875" style="11" customWidth="1"/>
    <col min="14358" max="14358" width="5.5" style="11" customWidth="1"/>
    <col min="14359" max="14359" width="5" style="11" customWidth="1"/>
    <col min="14360" max="14592" width="9" style="11"/>
    <col min="14593" max="14593" width="13" style="11" customWidth="1"/>
    <col min="14594" max="14594" width="8" style="11" customWidth="1"/>
    <col min="14595" max="14595" width="3.875" style="11" customWidth="1"/>
    <col min="14596" max="14596" width="4.375" style="11" customWidth="1"/>
    <col min="14597" max="14598" width="5.375" style="11" customWidth="1"/>
    <col min="14599" max="14599" width="5.75" style="11" customWidth="1"/>
    <col min="14600" max="14600" width="4.375" style="11" customWidth="1"/>
    <col min="14601" max="14602" width="5" style="11" customWidth="1"/>
    <col min="14603" max="14603" width="5.125" style="11" customWidth="1"/>
    <col min="14604" max="14604" width="4.375" style="11" customWidth="1"/>
    <col min="14605" max="14605" width="6.125" style="11" customWidth="1"/>
    <col min="14606" max="14606" width="6.25" style="11" customWidth="1"/>
    <col min="14607" max="14607" width="4.875" style="11" customWidth="1"/>
    <col min="14608" max="14608" width="4" style="11" customWidth="1"/>
    <col min="14609" max="14610" width="7.125" style="11" customWidth="1"/>
    <col min="14611" max="14611" width="5.125" style="11" customWidth="1"/>
    <col min="14612" max="14612" width="5.25" style="11" customWidth="1"/>
    <col min="14613" max="14613" width="5.875" style="11" customWidth="1"/>
    <col min="14614" max="14614" width="5.5" style="11" customWidth="1"/>
    <col min="14615" max="14615" width="5" style="11" customWidth="1"/>
    <col min="14616" max="14848" width="9" style="11"/>
    <col min="14849" max="14849" width="13" style="11" customWidth="1"/>
    <col min="14850" max="14850" width="8" style="11" customWidth="1"/>
    <col min="14851" max="14851" width="3.875" style="11" customWidth="1"/>
    <col min="14852" max="14852" width="4.375" style="11" customWidth="1"/>
    <col min="14853" max="14854" width="5.375" style="11" customWidth="1"/>
    <col min="14855" max="14855" width="5.75" style="11" customWidth="1"/>
    <col min="14856" max="14856" width="4.375" style="11" customWidth="1"/>
    <col min="14857" max="14858" width="5" style="11" customWidth="1"/>
    <col min="14859" max="14859" width="5.125" style="11" customWidth="1"/>
    <col min="14860" max="14860" width="4.375" style="11" customWidth="1"/>
    <col min="14861" max="14861" width="6.125" style="11" customWidth="1"/>
    <col min="14862" max="14862" width="6.25" style="11" customWidth="1"/>
    <col min="14863" max="14863" width="4.875" style="11" customWidth="1"/>
    <col min="14864" max="14864" width="4" style="11" customWidth="1"/>
    <col min="14865" max="14866" width="7.125" style="11" customWidth="1"/>
    <col min="14867" max="14867" width="5.125" style="11" customWidth="1"/>
    <col min="14868" max="14868" width="5.25" style="11" customWidth="1"/>
    <col min="14869" max="14869" width="5.875" style="11" customWidth="1"/>
    <col min="14870" max="14870" width="5.5" style="11" customWidth="1"/>
    <col min="14871" max="14871" width="5" style="11" customWidth="1"/>
    <col min="14872" max="15104" width="9" style="11"/>
    <col min="15105" max="15105" width="13" style="11" customWidth="1"/>
    <col min="15106" max="15106" width="8" style="11" customWidth="1"/>
    <col min="15107" max="15107" width="3.875" style="11" customWidth="1"/>
    <col min="15108" max="15108" width="4.375" style="11" customWidth="1"/>
    <col min="15109" max="15110" width="5.375" style="11" customWidth="1"/>
    <col min="15111" max="15111" width="5.75" style="11" customWidth="1"/>
    <col min="15112" max="15112" width="4.375" style="11" customWidth="1"/>
    <col min="15113" max="15114" width="5" style="11" customWidth="1"/>
    <col min="15115" max="15115" width="5.125" style="11" customWidth="1"/>
    <col min="15116" max="15116" width="4.375" style="11" customWidth="1"/>
    <col min="15117" max="15117" width="6.125" style="11" customWidth="1"/>
    <col min="15118" max="15118" width="6.25" style="11" customWidth="1"/>
    <col min="15119" max="15119" width="4.875" style="11" customWidth="1"/>
    <col min="15120" max="15120" width="4" style="11" customWidth="1"/>
    <col min="15121" max="15122" width="7.125" style="11" customWidth="1"/>
    <col min="15123" max="15123" width="5.125" style="11" customWidth="1"/>
    <col min="15124" max="15124" width="5.25" style="11" customWidth="1"/>
    <col min="15125" max="15125" width="5.875" style="11" customWidth="1"/>
    <col min="15126" max="15126" width="5.5" style="11" customWidth="1"/>
    <col min="15127" max="15127" width="5" style="11" customWidth="1"/>
    <col min="15128" max="15360" width="9" style="11"/>
    <col min="15361" max="15361" width="13" style="11" customWidth="1"/>
    <col min="15362" max="15362" width="8" style="11" customWidth="1"/>
    <col min="15363" max="15363" width="3.875" style="11" customWidth="1"/>
    <col min="15364" max="15364" width="4.375" style="11" customWidth="1"/>
    <col min="15365" max="15366" width="5.375" style="11" customWidth="1"/>
    <col min="15367" max="15367" width="5.75" style="11" customWidth="1"/>
    <col min="15368" max="15368" width="4.375" style="11" customWidth="1"/>
    <col min="15369" max="15370" width="5" style="11" customWidth="1"/>
    <col min="15371" max="15371" width="5.125" style="11" customWidth="1"/>
    <col min="15372" max="15372" width="4.375" style="11" customWidth="1"/>
    <col min="15373" max="15373" width="6.125" style="11" customWidth="1"/>
    <col min="15374" max="15374" width="6.25" style="11" customWidth="1"/>
    <col min="15375" max="15375" width="4.875" style="11" customWidth="1"/>
    <col min="15376" max="15376" width="4" style="11" customWidth="1"/>
    <col min="15377" max="15378" width="7.125" style="11" customWidth="1"/>
    <col min="15379" max="15379" width="5.125" style="11" customWidth="1"/>
    <col min="15380" max="15380" width="5.25" style="11" customWidth="1"/>
    <col min="15381" max="15381" width="5.875" style="11" customWidth="1"/>
    <col min="15382" max="15382" width="5.5" style="11" customWidth="1"/>
    <col min="15383" max="15383" width="5" style="11" customWidth="1"/>
    <col min="15384" max="15616" width="9" style="11"/>
    <col min="15617" max="15617" width="13" style="11" customWidth="1"/>
    <col min="15618" max="15618" width="8" style="11" customWidth="1"/>
    <col min="15619" max="15619" width="3.875" style="11" customWidth="1"/>
    <col min="15620" max="15620" width="4.375" style="11" customWidth="1"/>
    <col min="15621" max="15622" width="5.375" style="11" customWidth="1"/>
    <col min="15623" max="15623" width="5.75" style="11" customWidth="1"/>
    <col min="15624" max="15624" width="4.375" style="11" customWidth="1"/>
    <col min="15625" max="15626" width="5" style="11" customWidth="1"/>
    <col min="15627" max="15627" width="5.125" style="11" customWidth="1"/>
    <col min="15628" max="15628" width="4.375" style="11" customWidth="1"/>
    <col min="15629" max="15629" width="6.125" style="11" customWidth="1"/>
    <col min="15630" max="15630" width="6.25" style="11" customWidth="1"/>
    <col min="15631" max="15631" width="4.875" style="11" customWidth="1"/>
    <col min="15632" max="15632" width="4" style="11" customWidth="1"/>
    <col min="15633" max="15634" width="7.125" style="11" customWidth="1"/>
    <col min="15635" max="15635" width="5.125" style="11" customWidth="1"/>
    <col min="15636" max="15636" width="5.25" style="11" customWidth="1"/>
    <col min="15637" max="15637" width="5.875" style="11" customWidth="1"/>
    <col min="15638" max="15638" width="5.5" style="11" customWidth="1"/>
    <col min="15639" max="15639" width="5" style="11" customWidth="1"/>
    <col min="15640" max="15872" width="9" style="11"/>
    <col min="15873" max="15873" width="13" style="11" customWidth="1"/>
    <col min="15874" max="15874" width="8" style="11" customWidth="1"/>
    <col min="15875" max="15875" width="3.875" style="11" customWidth="1"/>
    <col min="15876" max="15876" width="4.375" style="11" customWidth="1"/>
    <col min="15877" max="15878" width="5.375" style="11" customWidth="1"/>
    <col min="15879" max="15879" width="5.75" style="11" customWidth="1"/>
    <col min="15880" max="15880" width="4.375" style="11" customWidth="1"/>
    <col min="15881" max="15882" width="5" style="11" customWidth="1"/>
    <col min="15883" max="15883" width="5.125" style="11" customWidth="1"/>
    <col min="15884" max="15884" width="4.375" style="11" customWidth="1"/>
    <col min="15885" max="15885" width="6.125" style="11" customWidth="1"/>
    <col min="15886" max="15886" width="6.25" style="11" customWidth="1"/>
    <col min="15887" max="15887" width="4.875" style="11" customWidth="1"/>
    <col min="15888" max="15888" width="4" style="11" customWidth="1"/>
    <col min="15889" max="15890" width="7.125" style="11" customWidth="1"/>
    <col min="15891" max="15891" width="5.125" style="11" customWidth="1"/>
    <col min="15892" max="15892" width="5.25" style="11" customWidth="1"/>
    <col min="15893" max="15893" width="5.875" style="11" customWidth="1"/>
    <col min="15894" max="15894" width="5.5" style="11" customWidth="1"/>
    <col min="15895" max="15895" width="5" style="11" customWidth="1"/>
    <col min="15896" max="16128" width="9" style="11"/>
    <col min="16129" max="16129" width="13" style="11" customWidth="1"/>
    <col min="16130" max="16130" width="8" style="11" customWidth="1"/>
    <col min="16131" max="16131" width="3.875" style="11" customWidth="1"/>
    <col min="16132" max="16132" width="4.375" style="11" customWidth="1"/>
    <col min="16133" max="16134" width="5.375" style="11" customWidth="1"/>
    <col min="16135" max="16135" width="5.75" style="11" customWidth="1"/>
    <col min="16136" max="16136" width="4.375" style="11" customWidth="1"/>
    <col min="16137" max="16138" width="5" style="11" customWidth="1"/>
    <col min="16139" max="16139" width="5.125" style="11" customWidth="1"/>
    <col min="16140" max="16140" width="4.375" style="11" customWidth="1"/>
    <col min="16141" max="16141" width="6.125" style="11" customWidth="1"/>
    <col min="16142" max="16142" width="6.25" style="11" customWidth="1"/>
    <col min="16143" max="16143" width="4.875" style="11" customWidth="1"/>
    <col min="16144" max="16144" width="4" style="11" customWidth="1"/>
    <col min="16145" max="16146" width="7.125" style="11" customWidth="1"/>
    <col min="16147" max="16147" width="5.125" style="11" customWidth="1"/>
    <col min="16148" max="16148" width="5.25" style="11" customWidth="1"/>
    <col min="16149" max="16149" width="5.875" style="11" customWidth="1"/>
    <col min="16150" max="16150" width="5.5" style="11" customWidth="1"/>
    <col min="16151" max="16151" width="5" style="11" customWidth="1"/>
    <col min="16152" max="16384" width="9" style="11"/>
  </cols>
  <sheetData>
    <row r="1" spans="1:23" s="3" customFormat="1" ht="15.75" x14ac:dyDescent="0.25">
      <c r="A1" s="140" t="s">
        <v>17</v>
      </c>
      <c r="B1" s="140"/>
      <c r="C1" s="2"/>
      <c r="I1" s="4"/>
      <c r="J1" s="4"/>
      <c r="K1" s="4"/>
      <c r="L1" s="4"/>
      <c r="N1" s="5"/>
      <c r="O1" s="5"/>
      <c r="P1" s="141" t="s">
        <v>18</v>
      </c>
      <c r="Q1" s="141"/>
      <c r="R1" s="141"/>
      <c r="S1" s="141"/>
      <c r="T1" s="141"/>
      <c r="U1" s="141"/>
      <c r="V1" s="141"/>
      <c r="W1" s="141"/>
    </row>
    <row r="2" spans="1:23" s="6" customFormat="1" ht="15.75" x14ac:dyDescent="0.25">
      <c r="A2" s="140" t="s">
        <v>19</v>
      </c>
      <c r="B2" s="140"/>
      <c r="C2" s="2"/>
      <c r="D2" s="3"/>
      <c r="E2" s="3"/>
      <c r="I2" s="7"/>
      <c r="J2" s="7"/>
      <c r="K2" s="7"/>
      <c r="L2" s="7"/>
      <c r="N2" s="8"/>
      <c r="O2" s="8"/>
      <c r="P2" s="141" t="s">
        <v>20</v>
      </c>
      <c r="Q2" s="141"/>
      <c r="R2" s="141"/>
      <c r="S2" s="141"/>
      <c r="T2" s="141"/>
      <c r="U2" s="141"/>
      <c r="V2" s="141"/>
      <c r="W2" s="141"/>
    </row>
    <row r="3" spans="1:23" s="6" customFormat="1" ht="6.75" customHeight="1" x14ac:dyDescent="0.25">
      <c r="A3" s="2"/>
      <c r="B3" s="2"/>
      <c r="C3" s="2"/>
      <c r="D3" s="3"/>
      <c r="E3" s="3"/>
      <c r="I3" s="7"/>
      <c r="J3" s="7"/>
      <c r="K3" s="7"/>
      <c r="L3" s="7"/>
      <c r="N3" s="8"/>
      <c r="O3" s="8"/>
      <c r="P3" s="8"/>
      <c r="Q3" s="9"/>
      <c r="R3" s="9"/>
      <c r="S3" s="9"/>
      <c r="T3" s="9"/>
      <c r="U3" s="9"/>
      <c r="V3" s="9"/>
      <c r="W3" s="9"/>
    </row>
    <row r="4" spans="1:23" x14ac:dyDescent="0.2">
      <c r="A4" s="10"/>
      <c r="W4" s="115" t="s">
        <v>21</v>
      </c>
    </row>
    <row r="5" spans="1:23" x14ac:dyDescent="0.2">
      <c r="A5" s="139" t="s">
        <v>71</v>
      </c>
      <c r="B5" s="139"/>
      <c r="C5" s="139"/>
      <c r="D5" s="139"/>
      <c r="E5" s="139"/>
      <c r="F5" s="139"/>
      <c r="G5" s="139"/>
      <c r="H5" s="139"/>
      <c r="I5" s="139"/>
      <c r="J5" s="139"/>
      <c r="K5" s="139"/>
      <c r="L5" s="139"/>
      <c r="M5" s="139"/>
      <c r="N5" s="139"/>
      <c r="O5" s="139"/>
      <c r="P5" s="139"/>
      <c r="Q5" s="139"/>
      <c r="R5" s="142"/>
      <c r="S5" s="142"/>
      <c r="T5" s="142"/>
      <c r="U5" s="142"/>
      <c r="V5" s="142"/>
      <c r="W5" s="142"/>
    </row>
    <row r="6" spans="1:23" x14ac:dyDescent="0.2">
      <c r="A6" s="139"/>
      <c r="B6" s="139"/>
      <c r="C6" s="139"/>
      <c r="D6" s="139"/>
      <c r="E6" s="139"/>
      <c r="F6" s="139"/>
      <c r="G6" s="139"/>
      <c r="H6" s="139"/>
      <c r="I6" s="139"/>
      <c r="J6" s="139"/>
      <c r="K6" s="139"/>
      <c r="L6" s="139"/>
      <c r="M6" s="139"/>
      <c r="N6" s="139"/>
      <c r="O6" s="139"/>
      <c r="P6" s="139"/>
      <c r="Q6" s="139"/>
      <c r="R6" s="142"/>
      <c r="S6" s="142"/>
      <c r="T6" s="142"/>
      <c r="U6" s="142"/>
      <c r="V6" s="142"/>
      <c r="W6" s="142"/>
    </row>
    <row r="7" spans="1:23" x14ac:dyDescent="0.2">
      <c r="A7" s="139"/>
      <c r="B7" s="139"/>
      <c r="C7" s="139"/>
      <c r="D7" s="139"/>
      <c r="E7" s="139"/>
      <c r="F7" s="139"/>
      <c r="G7" s="139"/>
      <c r="H7" s="139"/>
      <c r="I7" s="139"/>
      <c r="J7" s="139"/>
      <c r="K7" s="139"/>
      <c r="L7" s="139"/>
      <c r="M7" s="139"/>
      <c r="N7" s="139"/>
      <c r="O7" s="139"/>
      <c r="P7" s="139"/>
      <c r="Q7" s="139"/>
      <c r="R7" s="142"/>
      <c r="S7" s="142"/>
      <c r="T7" s="142"/>
      <c r="U7" s="142"/>
      <c r="V7" s="142"/>
      <c r="W7" s="142"/>
    </row>
    <row r="8" spans="1:23" x14ac:dyDescent="0.2">
      <c r="A8" s="138" t="s">
        <v>77</v>
      </c>
      <c r="B8" s="139"/>
      <c r="C8" s="139"/>
      <c r="D8" s="139"/>
      <c r="E8" s="139"/>
      <c r="F8" s="139"/>
      <c r="G8" s="139"/>
      <c r="H8" s="139"/>
      <c r="I8" s="139"/>
      <c r="J8" s="139"/>
      <c r="K8" s="139"/>
      <c r="L8" s="139"/>
      <c r="M8" s="139"/>
      <c r="N8" s="139"/>
      <c r="O8" s="139"/>
      <c r="P8" s="139"/>
      <c r="Q8" s="139"/>
      <c r="R8" s="139"/>
      <c r="S8" s="139"/>
      <c r="T8" s="139"/>
      <c r="U8" s="139"/>
      <c r="V8" s="139"/>
      <c r="W8" s="139"/>
    </row>
    <row r="9" spans="1:23" ht="18.75" customHeight="1" x14ac:dyDescent="0.25">
      <c r="A9" s="13"/>
      <c r="B9" s="13"/>
      <c r="C9" s="13"/>
      <c r="D9" s="13"/>
      <c r="E9" s="13"/>
      <c r="F9" s="13"/>
      <c r="G9" s="13"/>
      <c r="H9" s="13"/>
      <c r="I9" s="13"/>
      <c r="J9" s="13"/>
      <c r="K9" s="13"/>
      <c r="L9" s="13"/>
      <c r="M9" s="13"/>
      <c r="N9" s="13"/>
      <c r="O9" s="13"/>
      <c r="P9" s="13"/>
      <c r="Q9" s="13"/>
      <c r="T9" s="143" t="s">
        <v>22</v>
      </c>
      <c r="U9" s="143"/>
      <c r="V9" s="143"/>
      <c r="W9" s="143"/>
    </row>
    <row r="10" spans="1:23" ht="34.5" customHeight="1" x14ac:dyDescent="0.2">
      <c r="A10" s="144" t="s">
        <v>23</v>
      </c>
      <c r="B10" s="145"/>
      <c r="C10" s="146"/>
      <c r="D10" s="150" t="s">
        <v>24</v>
      </c>
      <c r="E10" s="150"/>
      <c r="F10" s="150"/>
      <c r="G10" s="150"/>
      <c r="H10" s="150" t="s">
        <v>25</v>
      </c>
      <c r="I10" s="150"/>
      <c r="J10" s="150"/>
      <c r="K10" s="150"/>
      <c r="L10" s="150" t="s">
        <v>26</v>
      </c>
      <c r="M10" s="150"/>
      <c r="N10" s="150"/>
      <c r="O10" s="150"/>
      <c r="P10" s="150" t="s">
        <v>27</v>
      </c>
      <c r="Q10" s="150"/>
      <c r="R10" s="150"/>
      <c r="S10" s="150"/>
      <c r="T10" s="150" t="s">
        <v>28</v>
      </c>
      <c r="U10" s="150"/>
      <c r="V10" s="150"/>
      <c r="W10" s="150"/>
    </row>
    <row r="11" spans="1:23" ht="33.75" customHeight="1" x14ac:dyDescent="0.2">
      <c r="A11" s="147"/>
      <c r="B11" s="148"/>
      <c r="C11" s="149"/>
      <c r="D11" s="14" t="s">
        <v>29</v>
      </c>
      <c r="E11" s="14" t="s">
        <v>30</v>
      </c>
      <c r="F11" s="14" t="s">
        <v>31</v>
      </c>
      <c r="G11" s="14" t="s">
        <v>32</v>
      </c>
      <c r="H11" s="14" t="s">
        <v>29</v>
      </c>
      <c r="I11" s="14" t="s">
        <v>30</v>
      </c>
      <c r="J11" s="14" t="s">
        <v>31</v>
      </c>
      <c r="K11" s="14" t="s">
        <v>32</v>
      </c>
      <c r="L11" s="14" t="s">
        <v>29</v>
      </c>
      <c r="M11" s="14" t="s">
        <v>30</v>
      </c>
      <c r="N11" s="14" t="s">
        <v>31</v>
      </c>
      <c r="O11" s="14" t="s">
        <v>32</v>
      </c>
      <c r="P11" s="14" t="s">
        <v>29</v>
      </c>
      <c r="Q11" s="14" t="s">
        <v>30</v>
      </c>
      <c r="R11" s="14" t="s">
        <v>31</v>
      </c>
      <c r="S11" s="14" t="s">
        <v>32</v>
      </c>
      <c r="T11" s="14" t="s">
        <v>29</v>
      </c>
      <c r="U11" s="14" t="s">
        <v>30</v>
      </c>
      <c r="V11" s="14" t="s">
        <v>31</v>
      </c>
      <c r="W11" s="14" t="s">
        <v>32</v>
      </c>
    </row>
    <row r="12" spans="1:23" ht="21" customHeight="1" x14ac:dyDescent="0.2">
      <c r="A12" s="152" t="s">
        <v>33</v>
      </c>
      <c r="B12" s="153"/>
      <c r="C12" s="154"/>
      <c r="D12" s="15"/>
      <c r="E12" s="15"/>
      <c r="F12" s="15"/>
      <c r="G12" s="15"/>
      <c r="H12" s="15"/>
      <c r="I12" s="15"/>
      <c r="J12" s="15"/>
      <c r="K12" s="15"/>
      <c r="L12" s="16"/>
      <c r="M12" s="16"/>
      <c r="N12" s="16"/>
      <c r="O12" s="16"/>
      <c r="P12" s="16"/>
      <c r="Q12" s="17"/>
      <c r="R12" s="16"/>
      <c r="S12" s="16"/>
      <c r="T12" s="15"/>
      <c r="U12" s="15"/>
      <c r="V12" s="15"/>
      <c r="W12" s="15"/>
    </row>
    <row r="13" spans="1:23" s="22" customFormat="1" ht="22.5" x14ac:dyDescent="0.2">
      <c r="A13" s="155" t="s">
        <v>70</v>
      </c>
      <c r="B13" s="155"/>
      <c r="C13" s="18" t="s">
        <v>34</v>
      </c>
      <c r="D13" s="19"/>
      <c r="E13" s="19"/>
      <c r="F13" s="19"/>
      <c r="G13" s="19"/>
      <c r="H13" s="19"/>
      <c r="I13" s="19"/>
      <c r="J13" s="19"/>
      <c r="K13" s="19"/>
      <c r="L13" s="20">
        <f>COUNTIF(Tinh!$C$7:$C$8,"PTV")</f>
        <v>0</v>
      </c>
      <c r="M13" s="20">
        <f>SUMIF(Tinh!$C$7:$C$8,"PTV",Tinh!$F$7:$F$8)</f>
        <v>0</v>
      </c>
      <c r="N13" s="20">
        <f>SUMIF(Tinh!$C$7:$C$8,"PTV",Tinh!$G$7:$G$8)</f>
        <v>0</v>
      </c>
      <c r="O13" s="20">
        <f>+N13-M13</f>
        <v>0</v>
      </c>
      <c r="P13" s="20" t="e">
        <f>COUNTIF('Huyen, xã'!#REF!,"PTV")+COUNTIF(Tinh!$C$10:$C$33,"PTV")</f>
        <v>#REF!</v>
      </c>
      <c r="Q13" s="20" t="e">
        <f>SUMIF('Huyen, xã'!#REF!,"PTV",'Huyen, xã'!#REF!)+SUMIF(Tinh!$C$10:$C$33,"PTV",Tinh!$F$10:$F$33)</f>
        <v>#REF!</v>
      </c>
      <c r="R13" s="20" t="e">
        <f>SUMIF('Huyen, xã'!#REF!,"PTV",'Huyen, xã'!#REF!)+SUMIF(Tinh!$C$10:$C$33,"PTV",Tinh!$G$10:$G$33)</f>
        <v>#REF!</v>
      </c>
      <c r="S13" s="20" t="e">
        <f>+R13-Q13</f>
        <v>#REF!</v>
      </c>
      <c r="T13" s="21" t="e">
        <f t="shared" ref="T13:T19" si="0">+L13+P13</f>
        <v>#REF!</v>
      </c>
      <c r="U13" s="21" t="e">
        <f>+M13+Q13</f>
        <v>#REF!</v>
      </c>
      <c r="V13" s="21" t="e">
        <f t="shared" ref="V13:W19" si="1">+N13+R13</f>
        <v>#REF!</v>
      </c>
      <c r="W13" s="21" t="e">
        <f t="shared" si="1"/>
        <v>#REF!</v>
      </c>
    </row>
    <row r="14" spans="1:23" s="22" customFormat="1" ht="11.25" x14ac:dyDescent="0.2">
      <c r="A14" s="151"/>
      <c r="B14" s="151"/>
      <c r="C14" s="23" t="s">
        <v>35</v>
      </c>
      <c r="D14" s="24"/>
      <c r="E14" s="24"/>
      <c r="F14" s="24"/>
      <c r="G14" s="24"/>
      <c r="H14" s="24"/>
      <c r="I14" s="24"/>
      <c r="J14" s="24"/>
      <c r="K14" s="24"/>
      <c r="L14" s="25"/>
      <c r="M14" s="25"/>
      <c r="N14" s="25"/>
      <c r="O14" s="25"/>
      <c r="P14" s="25"/>
      <c r="Q14" s="25"/>
      <c r="R14" s="25"/>
      <c r="S14" s="25"/>
      <c r="T14" s="24"/>
      <c r="U14" s="24"/>
      <c r="V14" s="24"/>
      <c r="W14" s="24"/>
    </row>
    <row r="15" spans="1:23" s="22" customFormat="1" ht="15.75" customHeight="1" x14ac:dyDescent="0.2">
      <c r="A15" s="164" t="s">
        <v>68</v>
      </c>
      <c r="B15" s="165"/>
      <c r="C15" s="23" t="s">
        <v>34</v>
      </c>
      <c r="D15" s="24"/>
      <c r="E15" s="26"/>
      <c r="F15" s="26"/>
      <c r="G15" s="26"/>
      <c r="H15" s="26"/>
      <c r="I15" s="26"/>
      <c r="J15" s="26"/>
      <c r="K15" s="26"/>
      <c r="L15" s="20">
        <f>COUNTIF(Tinh!$C$7:$C$8,"TV")</f>
        <v>1</v>
      </c>
      <c r="M15" s="20">
        <f>SUMIF(Tinh!$C$7:$C$8,"TV",Tinh!$F$7:$F$8)</f>
        <v>0</v>
      </c>
      <c r="N15" s="20">
        <f>SUMIF(Tinh!$C$7:$C$8,"TV",Tinh!$G$7:$G$8)</f>
        <v>0</v>
      </c>
      <c r="O15" s="20">
        <f>+N15-M15</f>
        <v>0</v>
      </c>
      <c r="P15" s="20" t="e">
        <f>COUNTIF('Huyen, xã'!#REF!,"TV")+COUNTIF(Tinh!$C$10:$C$33,"TV")</f>
        <v>#REF!</v>
      </c>
      <c r="Q15" s="20" t="e">
        <f>SUMIF('Huyen, xã'!#REF!,"TV",'Huyen, xã'!#REF!)+SUMIF(Tinh!$C$10:$C$33,"TV",Tinh!$F$10:$F$33)</f>
        <v>#REF!</v>
      </c>
      <c r="R15" s="20" t="e">
        <f>SUMIF('Huyen, xã'!#REF!,"TV",'Huyen, xã'!#REF!)+SUMIF(Tinh!$C$10:$C$33,"TV",Tinh!$G$10:$G$33)</f>
        <v>#REF!</v>
      </c>
      <c r="S15" s="20" t="e">
        <f>+R15-Q15</f>
        <v>#REF!</v>
      </c>
      <c r="T15" s="27" t="e">
        <f t="shared" si="0"/>
        <v>#REF!</v>
      </c>
      <c r="U15" s="27" t="e">
        <f>+M15+Q15</f>
        <v>#REF!</v>
      </c>
      <c r="V15" s="27" t="e">
        <f t="shared" si="1"/>
        <v>#REF!</v>
      </c>
      <c r="W15" s="27" t="e">
        <f t="shared" si="1"/>
        <v>#REF!</v>
      </c>
    </row>
    <row r="16" spans="1:23" s="22" customFormat="1" ht="15.75" customHeight="1" x14ac:dyDescent="0.2">
      <c r="A16" s="166"/>
      <c r="B16" s="167"/>
      <c r="C16" s="23" t="s">
        <v>35</v>
      </c>
      <c r="D16" s="24"/>
      <c r="E16" s="26"/>
      <c r="F16" s="26"/>
      <c r="G16" s="26"/>
      <c r="H16" s="26"/>
      <c r="I16" s="26"/>
      <c r="J16" s="26"/>
      <c r="K16" s="26"/>
      <c r="L16" s="20"/>
      <c r="M16" s="20"/>
      <c r="N16" s="20"/>
      <c r="O16" s="20"/>
      <c r="P16" s="20"/>
      <c r="Q16" s="20"/>
      <c r="R16" s="20"/>
      <c r="S16" s="20"/>
      <c r="T16" s="27"/>
      <c r="U16" s="27"/>
      <c r="V16" s="27"/>
      <c r="W16" s="27"/>
    </row>
    <row r="17" spans="1:25" s="22" customFormat="1" ht="22.5" x14ac:dyDescent="0.2">
      <c r="A17" s="151" t="s">
        <v>36</v>
      </c>
      <c r="B17" s="151"/>
      <c r="C17" s="23" t="s">
        <v>34</v>
      </c>
      <c r="D17" s="24"/>
      <c r="E17" s="26"/>
      <c r="F17" s="26"/>
      <c r="G17" s="26"/>
      <c r="H17" s="26"/>
      <c r="I17" s="26"/>
      <c r="J17" s="26"/>
      <c r="K17" s="26"/>
      <c r="L17" s="20"/>
      <c r="M17" s="20"/>
      <c r="N17" s="20"/>
      <c r="O17" s="20"/>
      <c r="P17" s="20" t="e">
        <f>COUNTIF('Huyen, xã'!#REF!,"MS")+COUNTIF(Tinh!$C$10:$C$33,"MS")</f>
        <v>#REF!</v>
      </c>
      <c r="Q17" s="20" t="e">
        <f>SUMIF('Huyen, xã'!#REF!,"MS",'Huyen, xã'!#REF!)+SUMIF(Tinh!$C$10:$C$33,"MS",Tinh!$F$10:$F$33)</f>
        <v>#REF!</v>
      </c>
      <c r="R17" s="20" t="e">
        <f>SUMIF('Huyen, xã'!#REF!,"MS",'Huyen, xã'!#REF!)+SUMIF(Tinh!$C$10:$C$33,"MS",Tinh!$G$10:$G$33)</f>
        <v>#REF!</v>
      </c>
      <c r="S17" s="20" t="e">
        <f>+R17-Q17</f>
        <v>#REF!</v>
      </c>
      <c r="T17" s="27" t="e">
        <f t="shared" si="0"/>
        <v>#REF!</v>
      </c>
      <c r="U17" s="27" t="e">
        <f>+M17+Q17</f>
        <v>#REF!</v>
      </c>
      <c r="V17" s="27" t="e">
        <f t="shared" si="1"/>
        <v>#REF!</v>
      </c>
      <c r="W17" s="27" t="e">
        <f t="shared" si="1"/>
        <v>#REF!</v>
      </c>
    </row>
    <row r="18" spans="1:25" s="22" customFormat="1" ht="11.25" x14ac:dyDescent="0.2">
      <c r="A18" s="151"/>
      <c r="B18" s="151"/>
      <c r="C18" s="23" t="s">
        <v>35</v>
      </c>
      <c r="D18" s="24"/>
      <c r="E18" s="26"/>
      <c r="F18" s="26"/>
      <c r="G18" s="26"/>
      <c r="H18" s="26"/>
      <c r="I18" s="26"/>
      <c r="J18" s="26"/>
      <c r="K18" s="26"/>
      <c r="L18" s="25"/>
      <c r="M18" s="25"/>
      <c r="N18" s="25"/>
      <c r="O18" s="25"/>
      <c r="P18" s="25"/>
      <c r="Q18" s="25"/>
      <c r="R18" s="25"/>
      <c r="S18" s="25"/>
      <c r="T18" s="24"/>
      <c r="U18" s="24"/>
      <c r="V18" s="24"/>
      <c r="W18" s="24"/>
    </row>
    <row r="19" spans="1:25" s="22" customFormat="1" ht="22.5" x14ac:dyDescent="0.2">
      <c r="A19" s="151" t="s">
        <v>69</v>
      </c>
      <c r="B19" s="151"/>
      <c r="C19" s="23" t="s">
        <v>34</v>
      </c>
      <c r="D19" s="24"/>
      <c r="E19" s="26"/>
      <c r="F19" s="26"/>
      <c r="G19" s="26"/>
      <c r="H19" s="26"/>
      <c r="I19" s="26"/>
      <c r="J19" s="26"/>
      <c r="K19" s="26"/>
      <c r="L19" s="20"/>
      <c r="M19" s="20"/>
      <c r="N19" s="20"/>
      <c r="O19" s="20"/>
      <c r="P19" s="20" t="e">
        <f>COUNTIF('Huyen, xã'!#REF!,"XL")+COUNTIF(Tinh!$C$10:$C$33,"XL")</f>
        <v>#REF!</v>
      </c>
      <c r="Q19" s="20" t="e">
        <f>SUMIF('Huyen, xã'!#REF!,"XL",'Huyen, xã'!#REF!)+SUMIF(Tinh!$C$10:$C$33,"XL",Tinh!$F$10:$F$33)</f>
        <v>#REF!</v>
      </c>
      <c r="R19" s="20" t="e">
        <f>SUMIF('Huyen, xã'!#REF!,"XL",'Huyen, xã'!#REF!)+SUMIF(Tinh!$C$10:$C$33,"XL",Tinh!$G$10:$G$33)</f>
        <v>#REF!</v>
      </c>
      <c r="S19" s="20" t="e">
        <f>+R19-Q19</f>
        <v>#REF!</v>
      </c>
      <c r="T19" s="27" t="e">
        <f t="shared" si="0"/>
        <v>#REF!</v>
      </c>
      <c r="U19" s="27" t="e">
        <f>+M19+Q19</f>
        <v>#REF!</v>
      </c>
      <c r="V19" s="27" t="e">
        <f t="shared" si="1"/>
        <v>#REF!</v>
      </c>
      <c r="W19" s="27" t="e">
        <f t="shared" si="1"/>
        <v>#REF!</v>
      </c>
    </row>
    <row r="20" spans="1:25" s="22" customFormat="1" ht="11.25" x14ac:dyDescent="0.2">
      <c r="A20" s="151"/>
      <c r="B20" s="151"/>
      <c r="C20" s="23" t="s">
        <v>35</v>
      </c>
      <c r="D20" s="24"/>
      <c r="E20" s="26"/>
      <c r="F20" s="26"/>
      <c r="G20" s="26"/>
      <c r="H20" s="26"/>
      <c r="I20" s="26"/>
      <c r="J20" s="26"/>
      <c r="K20" s="26"/>
      <c r="L20" s="25"/>
      <c r="M20" s="25"/>
      <c r="N20" s="25"/>
      <c r="O20" s="25"/>
      <c r="P20" s="25"/>
      <c r="Q20" s="25"/>
      <c r="R20" s="25"/>
      <c r="S20" s="25"/>
      <c r="T20" s="24"/>
      <c r="U20" s="24"/>
      <c r="V20" s="24"/>
      <c r="W20" s="24"/>
    </row>
    <row r="21" spans="1:25" s="22" customFormat="1" ht="11.25" x14ac:dyDescent="0.2">
      <c r="A21" s="156" t="s">
        <v>37</v>
      </c>
      <c r="B21" s="157"/>
      <c r="C21" s="28"/>
      <c r="D21" s="29"/>
      <c r="E21" s="30"/>
      <c r="F21" s="30"/>
      <c r="G21" s="30"/>
      <c r="H21" s="30"/>
      <c r="I21" s="30"/>
      <c r="J21" s="30"/>
      <c r="K21" s="30"/>
      <c r="L21" s="31"/>
      <c r="M21" s="31"/>
      <c r="N21" s="31"/>
      <c r="O21" s="31"/>
      <c r="P21" s="30"/>
      <c r="Q21" s="30"/>
      <c r="R21" s="30"/>
      <c r="S21" s="30"/>
      <c r="T21" s="30"/>
      <c r="U21" s="30"/>
      <c r="V21" s="30"/>
      <c r="W21" s="30"/>
    </row>
    <row r="22" spans="1:25" x14ac:dyDescent="0.2">
      <c r="A22" s="158" t="s">
        <v>38</v>
      </c>
      <c r="B22" s="159"/>
      <c r="C22" s="32"/>
      <c r="D22" s="15"/>
      <c r="E22" s="15"/>
      <c r="F22" s="15"/>
      <c r="G22" s="15"/>
      <c r="H22" s="15"/>
      <c r="I22" s="15"/>
      <c r="J22" s="15"/>
      <c r="K22" s="15"/>
      <c r="L22" s="33">
        <f t="shared" ref="L22:W22" si="2">SUM(L13:L21)</f>
        <v>1</v>
      </c>
      <c r="M22" s="33">
        <f t="shared" si="2"/>
        <v>0</v>
      </c>
      <c r="N22" s="33">
        <f t="shared" si="2"/>
        <v>0</v>
      </c>
      <c r="O22" s="33">
        <f t="shared" si="2"/>
        <v>0</v>
      </c>
      <c r="P22" s="33" t="e">
        <f t="shared" si="2"/>
        <v>#REF!</v>
      </c>
      <c r="Q22" s="33" t="e">
        <f>SUM(Q13:Q21)</f>
        <v>#REF!</v>
      </c>
      <c r="R22" s="33" t="e">
        <f t="shared" si="2"/>
        <v>#REF!</v>
      </c>
      <c r="S22" s="33" t="e">
        <f t="shared" si="2"/>
        <v>#REF!</v>
      </c>
      <c r="T22" s="33" t="e">
        <f t="shared" si="2"/>
        <v>#REF!</v>
      </c>
      <c r="U22" s="33" t="e">
        <f t="shared" si="2"/>
        <v>#REF!</v>
      </c>
      <c r="V22" s="33" t="e">
        <f t="shared" si="2"/>
        <v>#REF!</v>
      </c>
      <c r="W22" s="33" t="e">
        <f t="shared" si="2"/>
        <v>#REF!</v>
      </c>
    </row>
    <row r="23" spans="1:25" ht="25.5" customHeight="1" x14ac:dyDescent="0.2">
      <c r="A23" s="152" t="s">
        <v>39</v>
      </c>
      <c r="B23" s="153"/>
      <c r="C23" s="154"/>
      <c r="D23" s="15"/>
      <c r="E23" s="15"/>
      <c r="F23" s="15"/>
      <c r="G23" s="15"/>
      <c r="H23" s="15"/>
      <c r="I23" s="15"/>
      <c r="J23" s="15"/>
      <c r="K23" s="15"/>
      <c r="L23" s="15"/>
      <c r="M23" s="15"/>
      <c r="N23" s="15"/>
      <c r="O23" s="15"/>
      <c r="P23" s="15"/>
      <c r="Q23" s="15"/>
      <c r="R23" s="15"/>
      <c r="S23" s="15"/>
      <c r="T23" s="15"/>
      <c r="U23" s="15"/>
      <c r="V23" s="15"/>
      <c r="W23" s="15"/>
    </row>
    <row r="24" spans="1:25" ht="22.5" x14ac:dyDescent="0.2">
      <c r="A24" s="155" t="s">
        <v>40</v>
      </c>
      <c r="B24" s="160" t="s">
        <v>41</v>
      </c>
      <c r="C24" s="18" t="s">
        <v>34</v>
      </c>
      <c r="D24" s="19"/>
      <c r="E24" s="34"/>
      <c r="F24" s="34"/>
      <c r="G24" s="19"/>
      <c r="H24" s="19"/>
      <c r="I24" s="34"/>
      <c r="J24" s="34"/>
      <c r="K24" s="34"/>
      <c r="L24" s="35">
        <f>COUNTIF(Tinh!H7:H8,"Đấu thầu rộng rãi trong nước")</f>
        <v>0</v>
      </c>
      <c r="M24" s="35">
        <f>SUMIF(Tinh!$H$7:$H$8,"Đấu thầu rộng rãi trong nước",Tinh!$F$7:$F$8)</f>
        <v>0</v>
      </c>
      <c r="N24" s="35">
        <f>SUMIF(Tinh!$H$7:$H$8,"Đấu thầu rộng rãi trong nước",Tinh!$G$7:$G$8)</f>
        <v>0</v>
      </c>
      <c r="O24" s="35">
        <f>+N24-M24</f>
        <v>0</v>
      </c>
      <c r="P24" s="35" t="e">
        <f>COUNTIF('Huyen, xã'!#REF!,"Đấu thầu rộng rãi trong nước")+COUNTIF(Tinh!$H$10:$H$33,"Đấu thầu rộng rãi trong nước")</f>
        <v>#REF!</v>
      </c>
      <c r="Q24" s="35" t="e">
        <f>SUMIF(Tinh!$H$10:$H$33,"Đấu thầu rộng rãi trong nước",Tinh!$F$10:$F$33)+SUMIF('Huyen, xã'!#REF!,"Đấu thầu rộng rãi trong nước",'Huyen, xã'!#REF!)</f>
        <v>#REF!</v>
      </c>
      <c r="R24" s="35" t="e">
        <f>SUMIF('Huyen, xã'!#REF!,"Đấu thầu rộng rãi trong nước",'Huyen, xã'!#REF!)+SUMIF(Tinh!$H$10:$H$33,"Đấu thầu rộng rãi trong nước",Tinh!$G$10:$G$33)</f>
        <v>#REF!</v>
      </c>
      <c r="S24" s="35" t="e">
        <f>+R24-Q24</f>
        <v>#REF!</v>
      </c>
      <c r="T24" s="21" t="e">
        <f>+L24+P24</f>
        <v>#REF!</v>
      </c>
      <c r="U24" s="21" t="e">
        <f>+M24+Q24</f>
        <v>#REF!</v>
      </c>
      <c r="V24" s="21" t="e">
        <f>+N24+R24</f>
        <v>#REF!</v>
      </c>
      <c r="W24" s="21" t="e">
        <f>+O24+S24</f>
        <v>#REF!</v>
      </c>
      <c r="X24" s="106" t="e">
        <f>+W24/U24*100</f>
        <v>#REF!</v>
      </c>
      <c r="Y24" s="36"/>
    </row>
    <row r="25" spans="1:25" x14ac:dyDescent="0.2">
      <c r="A25" s="151"/>
      <c r="B25" s="161"/>
      <c r="C25" s="23" t="s">
        <v>35</v>
      </c>
      <c r="D25" s="24"/>
      <c r="E25" s="26"/>
      <c r="F25" s="26"/>
      <c r="G25" s="24"/>
      <c r="H25" s="24"/>
      <c r="I25" s="26"/>
      <c r="J25" s="26"/>
      <c r="K25" s="26"/>
      <c r="L25" s="25"/>
      <c r="M25" s="25"/>
      <c r="N25" s="25"/>
      <c r="O25" s="26"/>
      <c r="P25" s="25"/>
      <c r="Q25" s="25"/>
      <c r="R25" s="25"/>
      <c r="S25" s="25"/>
      <c r="T25" s="24"/>
      <c r="U25" s="24"/>
      <c r="V25" s="24"/>
      <c r="W25" s="24"/>
    </row>
    <row r="26" spans="1:25" x14ac:dyDescent="0.2">
      <c r="A26" s="151"/>
      <c r="B26" s="96" t="s">
        <v>42</v>
      </c>
      <c r="C26" s="37"/>
      <c r="D26" s="24"/>
      <c r="E26" s="24"/>
      <c r="F26" s="24"/>
      <c r="G26" s="24"/>
      <c r="H26" s="24"/>
      <c r="I26" s="24"/>
      <c r="J26" s="24"/>
      <c r="K26" s="24"/>
      <c r="L26" s="24"/>
      <c r="M26" s="24"/>
      <c r="N26" s="24"/>
      <c r="O26" s="24"/>
      <c r="P26" s="24"/>
      <c r="Q26" s="24"/>
      <c r="R26" s="24"/>
      <c r="S26" s="24"/>
      <c r="T26" s="24"/>
      <c r="U26" s="24"/>
      <c r="V26" s="24"/>
      <c r="W26" s="24"/>
    </row>
    <row r="27" spans="1:25" ht="22.5" x14ac:dyDescent="0.2">
      <c r="A27" s="151" t="s">
        <v>43</v>
      </c>
      <c r="B27" s="96" t="s">
        <v>41</v>
      </c>
      <c r="C27" s="23" t="s">
        <v>34</v>
      </c>
      <c r="D27" s="24"/>
      <c r="E27" s="24"/>
      <c r="F27" s="24"/>
      <c r="G27" s="24"/>
      <c r="H27" s="24"/>
      <c r="I27" s="26"/>
      <c r="J27" s="26"/>
      <c r="K27" s="24"/>
      <c r="L27" s="20"/>
      <c r="M27" s="20"/>
      <c r="N27" s="20"/>
      <c r="O27" s="20"/>
      <c r="P27" s="20" t="e">
        <f>COUNTIF('Huyen, xã'!#REF!,"Hạn chế")+COUNTIF(Tinh!$H$10:$H$33,"Hạn chế")</f>
        <v>#REF!</v>
      </c>
      <c r="Q27" s="20" t="e">
        <f>SUMIF(Tinh!$H$10:$H$33,"Hạn chế",Tinh!$F$10:$F$33)+SUMIF('Huyen, xã'!#REF!,"Hạn chế",'Huyen, xã'!#REF!)</f>
        <v>#REF!</v>
      </c>
      <c r="R27" s="20" t="e">
        <f>SUMIF('Huyen, xã'!#REF!,"Hạn chế",'Huyen, xã'!#REF!)+SUMIF(Tinh!$H$10:$H$33,"Hạn chế",Tinh!$G$10:$G$33)</f>
        <v>#REF!</v>
      </c>
      <c r="S27" s="20" t="e">
        <f>+R27-Q27</f>
        <v>#REF!</v>
      </c>
      <c r="T27" s="27" t="e">
        <f>+L27+P27</f>
        <v>#REF!</v>
      </c>
      <c r="U27" s="27" t="e">
        <f>+M27+Q27</f>
        <v>#REF!</v>
      </c>
      <c r="V27" s="27" t="e">
        <f>+N27+R27</f>
        <v>#REF!</v>
      </c>
      <c r="W27" s="27" t="e">
        <f>+O27+S27</f>
        <v>#REF!</v>
      </c>
    </row>
    <row r="28" spans="1:25" x14ac:dyDescent="0.2">
      <c r="A28" s="151"/>
      <c r="B28" s="96"/>
      <c r="C28" s="23" t="s">
        <v>35</v>
      </c>
      <c r="D28" s="24"/>
      <c r="E28" s="24"/>
      <c r="F28" s="24"/>
      <c r="G28" s="24"/>
      <c r="H28" s="24"/>
      <c r="I28" s="26"/>
      <c r="J28" s="26"/>
      <c r="K28" s="24"/>
      <c r="L28" s="24"/>
      <c r="M28" s="26"/>
      <c r="N28" s="26"/>
      <c r="O28" s="24"/>
      <c r="P28" s="24"/>
      <c r="Q28" s="26"/>
      <c r="R28" s="26"/>
      <c r="S28" s="24"/>
      <c r="T28" s="24"/>
      <c r="U28" s="24"/>
      <c r="V28" s="24"/>
      <c r="W28" s="24"/>
    </row>
    <row r="29" spans="1:25" x14ac:dyDescent="0.2">
      <c r="A29" s="151"/>
      <c r="B29" s="24" t="s">
        <v>42</v>
      </c>
      <c r="C29" s="37"/>
      <c r="D29" s="24"/>
      <c r="E29" s="24"/>
      <c r="F29" s="24"/>
      <c r="G29" s="24"/>
      <c r="H29" s="24"/>
      <c r="I29" s="24"/>
      <c r="J29" s="24"/>
      <c r="K29" s="24"/>
      <c r="L29" s="24"/>
      <c r="M29" s="24"/>
      <c r="N29" s="24"/>
      <c r="O29" s="24"/>
      <c r="P29" s="24"/>
      <c r="Q29" s="24"/>
      <c r="R29" s="24"/>
      <c r="S29" s="24"/>
      <c r="T29" s="24"/>
      <c r="U29" s="24"/>
      <c r="V29" s="24"/>
      <c r="W29" s="24"/>
    </row>
    <row r="30" spans="1:25" ht="22.5" x14ac:dyDescent="0.2">
      <c r="A30" s="151" t="s">
        <v>44</v>
      </c>
      <c r="B30" s="24" t="s">
        <v>41</v>
      </c>
      <c r="C30" s="23" t="s">
        <v>34</v>
      </c>
      <c r="D30" s="24"/>
      <c r="E30" s="24"/>
      <c r="F30" s="24"/>
      <c r="G30" s="24"/>
      <c r="H30" s="24"/>
      <c r="I30" s="24"/>
      <c r="J30" s="24"/>
      <c r="K30" s="24"/>
      <c r="L30" s="20"/>
      <c r="M30" s="20"/>
      <c r="N30" s="20"/>
      <c r="O30" s="20"/>
      <c r="P30" s="20" t="e">
        <f>COUNTIF('Huyen, xã'!#REF!,"Chỉ định thầu")+COUNTIF(Tinh!$H$10:$H$33,"Chỉ định thầu")</f>
        <v>#REF!</v>
      </c>
      <c r="Q30" s="20" t="e">
        <f>SUMIF(Tinh!$H$10:$H$33,"Chỉ định thầu",Tinh!$F$10:$F$33)+SUMIF('Huyen, xã'!#REF!,"Chỉ định thầu",'Huyen, xã'!#REF!)</f>
        <v>#REF!</v>
      </c>
      <c r="R30" s="20" t="e">
        <f>SUMIF('Huyen, xã'!#REF!,"Chỉ định thầu",'Huyen, xã'!#REF!)+SUMIF(Tinh!$H$10:$H$33,"Chỉ định thầu",Tinh!$G$10:$G$33)</f>
        <v>#REF!</v>
      </c>
      <c r="S30" s="20" t="e">
        <f>+R30-Q30</f>
        <v>#REF!</v>
      </c>
      <c r="T30" s="27" t="e">
        <f>+L30+P30</f>
        <v>#REF!</v>
      </c>
      <c r="U30" s="27" t="e">
        <f>+M30+Q30</f>
        <v>#REF!</v>
      </c>
      <c r="V30" s="27" t="e">
        <f>+N30+R30</f>
        <v>#REF!</v>
      </c>
      <c r="W30" s="27" t="e">
        <f>+O30+S30</f>
        <v>#REF!</v>
      </c>
      <c r="X30" s="106" t="e">
        <f>+W30/U30*100</f>
        <v>#REF!</v>
      </c>
      <c r="Y30" s="36"/>
    </row>
    <row r="31" spans="1:25" x14ac:dyDescent="0.2">
      <c r="A31" s="151"/>
      <c r="B31" s="24" t="s">
        <v>42</v>
      </c>
      <c r="C31" s="23" t="s">
        <v>35</v>
      </c>
      <c r="D31" s="24"/>
      <c r="E31" s="24"/>
      <c r="F31" s="24"/>
      <c r="G31" s="24"/>
      <c r="H31" s="24"/>
      <c r="I31" s="24"/>
      <c r="J31" s="24"/>
      <c r="K31" s="24"/>
      <c r="L31" s="24"/>
      <c r="M31" s="24"/>
      <c r="N31" s="24"/>
      <c r="O31" s="24"/>
      <c r="P31" s="24"/>
      <c r="Q31" s="24"/>
      <c r="R31" s="24"/>
      <c r="S31" s="24"/>
      <c r="T31" s="24"/>
      <c r="U31" s="24"/>
      <c r="V31" s="24"/>
      <c r="W31" s="24"/>
    </row>
    <row r="32" spans="1:25" ht="22.5" x14ac:dyDescent="0.2">
      <c r="A32" s="151" t="s">
        <v>45</v>
      </c>
      <c r="B32" s="161" t="s">
        <v>41</v>
      </c>
      <c r="C32" s="23" t="s">
        <v>34</v>
      </c>
      <c r="D32" s="24"/>
      <c r="E32" s="24"/>
      <c r="F32" s="24"/>
      <c r="G32" s="24"/>
      <c r="H32" s="24"/>
      <c r="I32" s="24"/>
      <c r="J32" s="24"/>
      <c r="K32" s="24"/>
      <c r="L32" s="20"/>
      <c r="M32" s="20"/>
      <c r="N32" s="20"/>
      <c r="O32" s="20"/>
      <c r="P32" s="20"/>
      <c r="Q32" s="20"/>
      <c r="R32" s="20"/>
      <c r="S32" s="20"/>
      <c r="T32" s="27"/>
      <c r="U32" s="27"/>
      <c r="V32" s="27"/>
      <c r="W32" s="27"/>
    </row>
    <row r="33" spans="1:23" x14ac:dyDescent="0.2">
      <c r="A33" s="151"/>
      <c r="B33" s="161"/>
      <c r="C33" s="23" t="s">
        <v>35</v>
      </c>
      <c r="D33" s="24"/>
      <c r="E33" s="24"/>
      <c r="F33" s="24"/>
      <c r="G33" s="24"/>
      <c r="H33" s="24"/>
      <c r="I33" s="24"/>
      <c r="J33" s="24"/>
      <c r="K33" s="24"/>
      <c r="L33" s="24"/>
      <c r="M33" s="24"/>
      <c r="N33" s="24"/>
      <c r="O33" s="24"/>
      <c r="P33" s="24"/>
      <c r="Q33" s="26"/>
      <c r="R33" s="26"/>
      <c r="S33" s="24"/>
      <c r="T33" s="24"/>
      <c r="U33" s="24"/>
      <c r="V33" s="24"/>
      <c r="W33" s="24"/>
    </row>
    <row r="34" spans="1:23" x14ac:dyDescent="0.2">
      <c r="A34" s="151"/>
      <c r="B34" s="24" t="s">
        <v>42</v>
      </c>
      <c r="C34" s="37"/>
      <c r="D34" s="24"/>
      <c r="E34" s="24"/>
      <c r="F34" s="24"/>
      <c r="G34" s="24"/>
      <c r="H34" s="24"/>
      <c r="I34" s="24"/>
      <c r="J34" s="24"/>
      <c r="K34" s="24"/>
      <c r="L34" s="24"/>
      <c r="M34" s="24"/>
      <c r="N34" s="24"/>
      <c r="O34" s="24"/>
      <c r="P34" s="24"/>
      <c r="Q34" s="24"/>
      <c r="R34" s="24"/>
      <c r="S34" s="24"/>
      <c r="T34" s="24"/>
      <c r="U34" s="24"/>
      <c r="V34" s="24"/>
      <c r="W34" s="24"/>
    </row>
    <row r="35" spans="1:23" x14ac:dyDescent="0.2">
      <c r="A35" s="151" t="s">
        <v>46</v>
      </c>
      <c r="B35" s="24" t="s">
        <v>41</v>
      </c>
      <c r="C35" s="37"/>
      <c r="D35" s="24"/>
      <c r="E35" s="24"/>
      <c r="F35" s="24"/>
      <c r="G35" s="24"/>
      <c r="H35" s="24"/>
      <c r="I35" s="24"/>
      <c r="J35" s="24"/>
      <c r="K35" s="24"/>
      <c r="L35" s="20"/>
      <c r="M35" s="20"/>
      <c r="N35" s="20"/>
      <c r="O35" s="20"/>
      <c r="P35" s="20"/>
      <c r="Q35" s="20"/>
      <c r="R35" s="20"/>
      <c r="S35" s="20"/>
      <c r="T35" s="27"/>
      <c r="U35" s="27"/>
      <c r="V35" s="27"/>
      <c r="W35" s="27"/>
    </row>
    <row r="36" spans="1:23" x14ac:dyDescent="0.2">
      <c r="A36" s="151"/>
      <c r="B36" s="24" t="s">
        <v>42</v>
      </c>
      <c r="C36" s="37"/>
      <c r="D36" s="24"/>
      <c r="E36" s="24"/>
      <c r="F36" s="24"/>
      <c r="G36" s="24"/>
      <c r="H36" s="24"/>
      <c r="I36" s="24"/>
      <c r="J36" s="24"/>
      <c r="K36" s="24"/>
      <c r="L36" s="24"/>
      <c r="M36" s="24"/>
      <c r="N36" s="24"/>
      <c r="O36" s="24"/>
      <c r="P36" s="24"/>
      <c r="Q36" s="24"/>
      <c r="R36" s="24"/>
      <c r="S36" s="24"/>
      <c r="T36" s="24"/>
      <c r="U36" s="24"/>
      <c r="V36" s="24"/>
      <c r="W36" s="24"/>
    </row>
    <row r="37" spans="1:23" x14ac:dyDescent="0.2">
      <c r="A37" s="151" t="s">
        <v>47</v>
      </c>
      <c r="B37" s="24" t="s">
        <v>41</v>
      </c>
      <c r="C37" s="37"/>
      <c r="D37" s="24"/>
      <c r="E37" s="24"/>
      <c r="F37" s="24"/>
      <c r="G37" s="24"/>
      <c r="H37" s="24"/>
      <c r="I37" s="24"/>
      <c r="J37" s="24"/>
      <c r="K37" s="24"/>
      <c r="L37" s="24"/>
      <c r="M37" s="24"/>
      <c r="N37" s="24"/>
      <c r="O37" s="24"/>
      <c r="P37" s="24"/>
      <c r="Q37" s="24"/>
      <c r="R37" s="24"/>
      <c r="S37" s="24"/>
      <c r="T37" s="24"/>
      <c r="U37" s="24"/>
      <c r="V37" s="24"/>
      <c r="W37" s="24"/>
    </row>
    <row r="38" spans="1:23" x14ac:dyDescent="0.2">
      <c r="A38" s="151"/>
      <c r="B38" s="24" t="s">
        <v>42</v>
      </c>
      <c r="C38" s="37"/>
      <c r="D38" s="24"/>
      <c r="E38" s="24"/>
      <c r="F38" s="24"/>
      <c r="G38" s="24"/>
      <c r="H38" s="24"/>
      <c r="I38" s="24"/>
      <c r="J38" s="24"/>
      <c r="K38" s="24"/>
      <c r="L38" s="24"/>
      <c r="M38" s="24"/>
      <c r="N38" s="24"/>
      <c r="O38" s="24"/>
      <c r="P38" s="24"/>
      <c r="Q38" s="24"/>
      <c r="R38" s="24"/>
      <c r="S38" s="24"/>
      <c r="T38" s="24"/>
      <c r="U38" s="24"/>
      <c r="V38" s="24"/>
      <c r="W38" s="24"/>
    </row>
    <row r="39" spans="1:23" x14ac:dyDescent="0.2">
      <c r="A39" s="151" t="s">
        <v>48</v>
      </c>
      <c r="B39" s="24" t="s">
        <v>41</v>
      </c>
      <c r="C39" s="37"/>
      <c r="D39" s="24"/>
      <c r="E39" s="24"/>
      <c r="F39" s="24"/>
      <c r="G39" s="24"/>
      <c r="H39" s="24"/>
      <c r="I39" s="24"/>
      <c r="J39" s="24"/>
      <c r="K39" s="24"/>
      <c r="L39" s="24"/>
      <c r="M39" s="24"/>
      <c r="N39" s="24"/>
      <c r="O39" s="24"/>
      <c r="P39" s="24"/>
      <c r="Q39" s="24"/>
      <c r="R39" s="24"/>
      <c r="S39" s="24"/>
      <c r="T39" s="24"/>
      <c r="U39" s="24"/>
      <c r="V39" s="24"/>
      <c r="W39" s="24"/>
    </row>
    <row r="40" spans="1:23" x14ac:dyDescent="0.2">
      <c r="A40" s="151"/>
      <c r="B40" s="24" t="s">
        <v>42</v>
      </c>
      <c r="C40" s="37"/>
      <c r="D40" s="24"/>
      <c r="E40" s="24"/>
      <c r="F40" s="24"/>
      <c r="G40" s="24"/>
      <c r="H40" s="24"/>
      <c r="I40" s="24"/>
      <c r="J40" s="24"/>
      <c r="K40" s="24"/>
      <c r="L40" s="24"/>
      <c r="M40" s="24"/>
      <c r="N40" s="24"/>
      <c r="O40" s="24"/>
      <c r="P40" s="24"/>
      <c r="Q40" s="24"/>
      <c r="R40" s="24"/>
      <c r="S40" s="24"/>
      <c r="T40" s="24"/>
      <c r="U40" s="24"/>
      <c r="V40" s="24"/>
      <c r="W40" s="24"/>
    </row>
    <row r="41" spans="1:23" ht="33.75" x14ac:dyDescent="0.2">
      <c r="A41" s="38" t="s">
        <v>49</v>
      </c>
      <c r="B41" s="39" t="s">
        <v>41</v>
      </c>
      <c r="C41" s="40"/>
      <c r="D41" s="29"/>
      <c r="E41" s="29"/>
      <c r="F41" s="29"/>
      <c r="G41" s="29"/>
      <c r="H41" s="29"/>
      <c r="I41" s="29"/>
      <c r="J41" s="29"/>
      <c r="K41" s="29"/>
      <c r="L41" s="29"/>
      <c r="M41" s="29"/>
      <c r="N41" s="29"/>
      <c r="O41" s="29"/>
      <c r="P41" s="29"/>
      <c r="Q41" s="29"/>
      <c r="R41" s="29"/>
      <c r="S41" s="29"/>
      <c r="T41" s="29"/>
      <c r="U41" s="29"/>
      <c r="V41" s="29"/>
      <c r="W41" s="29"/>
    </row>
    <row r="42" spans="1:23" x14ac:dyDescent="0.2">
      <c r="A42" s="41" t="s">
        <v>50</v>
      </c>
      <c r="B42" s="42"/>
      <c r="C42" s="43"/>
      <c r="D42" s="42"/>
      <c r="E42" s="42"/>
      <c r="F42" s="42"/>
      <c r="G42" s="42"/>
      <c r="H42" s="42"/>
      <c r="I42" s="42"/>
      <c r="J42" s="42"/>
      <c r="K42" s="42"/>
      <c r="L42" s="44">
        <f>SUM(L24:L41)</f>
        <v>0</v>
      </c>
      <c r="M42" s="44">
        <f t="shared" ref="M42:W42" si="3">SUM(M24:M41)</f>
        <v>0</v>
      </c>
      <c r="N42" s="44">
        <f t="shared" si="3"/>
        <v>0</v>
      </c>
      <c r="O42" s="44">
        <f t="shared" si="3"/>
        <v>0</v>
      </c>
      <c r="P42" s="44" t="e">
        <f>SUM(P24:P41)</f>
        <v>#REF!</v>
      </c>
      <c r="Q42" s="44" t="e">
        <f t="shared" si="3"/>
        <v>#REF!</v>
      </c>
      <c r="R42" s="44" t="e">
        <f t="shared" si="3"/>
        <v>#REF!</v>
      </c>
      <c r="S42" s="44" t="e">
        <f t="shared" si="3"/>
        <v>#REF!</v>
      </c>
      <c r="T42" s="44" t="e">
        <f t="shared" si="3"/>
        <v>#REF!</v>
      </c>
      <c r="U42" s="44" t="e">
        <f t="shared" si="3"/>
        <v>#REF!</v>
      </c>
      <c r="V42" s="44" t="e">
        <f t="shared" si="3"/>
        <v>#REF!</v>
      </c>
      <c r="W42" s="44" t="e">
        <f t="shared" si="3"/>
        <v>#REF!</v>
      </c>
    </row>
    <row r="43" spans="1:23" s="22" customFormat="1" ht="11.25" x14ac:dyDescent="0.2">
      <c r="A43" s="45"/>
      <c r="C43" s="46"/>
    </row>
    <row r="44" spans="1:23" s="47" customFormat="1" ht="11.25" x14ac:dyDescent="0.25">
      <c r="C44" s="48"/>
      <c r="Q44" s="169"/>
      <c r="R44" s="169"/>
      <c r="S44" s="169"/>
      <c r="T44" s="169"/>
      <c r="U44" s="169"/>
      <c r="V44" s="169"/>
      <c r="W44" s="169"/>
    </row>
    <row r="45" spans="1:23" s="47" customFormat="1" ht="11.25" x14ac:dyDescent="0.25">
      <c r="A45" s="168"/>
      <c r="B45" s="168"/>
      <c r="C45" s="168"/>
      <c r="D45" s="168"/>
      <c r="E45" s="168"/>
      <c r="F45" s="168"/>
      <c r="G45" s="168"/>
      <c r="Q45" s="169"/>
      <c r="R45" s="169"/>
      <c r="S45" s="169"/>
      <c r="T45" s="169"/>
      <c r="U45" s="169"/>
      <c r="V45" s="169"/>
      <c r="W45" s="169"/>
    </row>
    <row r="46" spans="1:23" s="47" customFormat="1" ht="11.25" x14ac:dyDescent="0.25">
      <c r="A46" s="169"/>
      <c r="B46" s="169"/>
      <c r="C46" s="169"/>
      <c r="D46" s="169"/>
      <c r="E46" s="169"/>
      <c r="F46" s="169"/>
      <c r="G46" s="169"/>
      <c r="Q46" s="169"/>
      <c r="R46" s="169"/>
      <c r="S46" s="169"/>
      <c r="T46" s="169"/>
      <c r="U46" s="169"/>
      <c r="V46" s="169"/>
      <c r="W46" s="169"/>
    </row>
    <row r="47" spans="1:23" s="47" customFormat="1" ht="11.25" x14ac:dyDescent="0.25">
      <c r="A47" s="169"/>
      <c r="B47" s="169"/>
      <c r="C47" s="169"/>
      <c r="D47" s="169"/>
      <c r="E47" s="169"/>
      <c r="F47" s="169"/>
      <c r="G47" s="169"/>
    </row>
    <row r="48" spans="1:23" s="47" customFormat="1" ht="11.25" x14ac:dyDescent="0.25">
      <c r="C48" s="48"/>
    </row>
    <row r="49" spans="1:23" s="47" customFormat="1" ht="11.25" x14ac:dyDescent="0.25">
      <c r="C49" s="48"/>
    </row>
    <row r="50" spans="1:23" s="47" customFormat="1" ht="11.25" x14ac:dyDescent="0.25">
      <c r="C50" s="48"/>
    </row>
    <row r="51" spans="1:23" s="47" customFormat="1" ht="11.25" x14ac:dyDescent="0.25">
      <c r="C51" s="48"/>
    </row>
    <row r="52" spans="1:23" s="47" customFormat="1" ht="11.25" x14ac:dyDescent="0.25">
      <c r="C52" s="48"/>
    </row>
    <row r="53" spans="1:23" s="47" customFormat="1" ht="11.25" x14ac:dyDescent="0.25">
      <c r="A53" s="169"/>
      <c r="B53" s="169"/>
      <c r="C53" s="169"/>
      <c r="D53" s="169"/>
      <c r="E53" s="169"/>
      <c r="F53" s="169"/>
      <c r="G53" s="169"/>
      <c r="H53" s="49"/>
      <c r="I53" s="49"/>
      <c r="J53" s="49"/>
      <c r="K53" s="49"/>
      <c r="L53" s="49"/>
      <c r="M53" s="49"/>
      <c r="N53" s="49"/>
      <c r="O53" s="49"/>
      <c r="P53" s="49"/>
      <c r="Q53" s="169"/>
      <c r="R53" s="169"/>
      <c r="S53" s="169"/>
      <c r="T53" s="169"/>
      <c r="U53" s="169"/>
      <c r="V53" s="169"/>
      <c r="W53" s="169"/>
    </row>
    <row r="54" spans="1:23" x14ac:dyDescent="0.2">
      <c r="P54" s="162"/>
      <c r="Q54" s="162"/>
      <c r="R54" s="162"/>
      <c r="S54" s="162"/>
      <c r="T54" s="162"/>
      <c r="U54" s="162"/>
    </row>
    <row r="61" spans="1:23" ht="15.75" x14ac:dyDescent="0.25">
      <c r="Q61" s="163"/>
      <c r="R61" s="163"/>
      <c r="S61" s="163"/>
      <c r="T61" s="163"/>
    </row>
    <row r="62" spans="1:23" ht="15.75" x14ac:dyDescent="0.25">
      <c r="Q62" s="50"/>
      <c r="R62" s="50"/>
      <c r="S62" s="51"/>
      <c r="T62" s="51"/>
    </row>
    <row r="63" spans="1:23" ht="15.75" x14ac:dyDescent="0.25">
      <c r="Q63" s="50"/>
      <c r="R63" s="50"/>
      <c r="S63" s="51"/>
      <c r="T63" s="51"/>
    </row>
  </sheetData>
  <sheetProtection selectLockedCells="1"/>
  <mergeCells count="40">
    <mergeCell ref="P54:U54"/>
    <mergeCell ref="Q61:T61"/>
    <mergeCell ref="A15:B16"/>
    <mergeCell ref="A45:G45"/>
    <mergeCell ref="Q45:W45"/>
    <mergeCell ref="A46:G46"/>
    <mergeCell ref="Q46:W46"/>
    <mergeCell ref="A47:G47"/>
    <mergeCell ref="A53:G53"/>
    <mergeCell ref="Q53:W53"/>
    <mergeCell ref="A32:A34"/>
    <mergeCell ref="B32:B33"/>
    <mergeCell ref="A35:A36"/>
    <mergeCell ref="A37:A38"/>
    <mergeCell ref="A39:A40"/>
    <mergeCell ref="Q44:W44"/>
    <mergeCell ref="A30:A31"/>
    <mergeCell ref="A12:C12"/>
    <mergeCell ref="A13:B14"/>
    <mergeCell ref="A17:B18"/>
    <mergeCell ref="A19:B20"/>
    <mergeCell ref="A21:B21"/>
    <mergeCell ref="A22:B22"/>
    <mergeCell ref="A23:C23"/>
    <mergeCell ref="A24:A26"/>
    <mergeCell ref="B24:B25"/>
    <mergeCell ref="A27:A29"/>
    <mergeCell ref="T9:W9"/>
    <mergeCell ref="A10:C11"/>
    <mergeCell ref="D10:G10"/>
    <mergeCell ref="H10:K10"/>
    <mergeCell ref="L10:O10"/>
    <mergeCell ref="P10:S10"/>
    <mergeCell ref="T10:W10"/>
    <mergeCell ref="A8:W8"/>
    <mergeCell ref="A1:B1"/>
    <mergeCell ref="P1:W1"/>
    <mergeCell ref="A2:B2"/>
    <mergeCell ref="P2:W2"/>
    <mergeCell ref="A5:W7"/>
  </mergeCells>
  <pageMargins left="0.69" right="0.19685039370078741" top="0.51181102362204722" bottom="0.74" header="0.27559055118110237" footer="0.51181102362204722"/>
  <pageSetup paperSize="9" scale="92" orientation="landscape" r:id="rId1"/>
  <headerFooter alignWithMargins="0">
    <oddFooter>Page &amp;P</oddFooter>
  </headerFooter>
  <rowBreaks count="1" manualBreakCount="1">
    <brk id="32" max="22" man="1"/>
  </rowBreaks>
  <ignoredErrors>
    <ignoredError sqref="X24:X31"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46"/>
  <sheetViews>
    <sheetView view="pageBreakPreview" topLeftCell="A7" zoomScale="85" zoomScaleSheetLayoutView="85" workbookViewId="0">
      <selection activeCell="K6" sqref="K6"/>
    </sheetView>
  </sheetViews>
  <sheetFormatPr defaultRowHeight="15.75" x14ac:dyDescent="0.25"/>
  <cols>
    <col min="1" max="1" width="4.875" style="56" customWidth="1"/>
    <col min="2" max="2" width="28.375" style="58" customWidth="1"/>
    <col min="3" max="3" width="10.125" style="58" customWidth="1"/>
    <col min="4" max="4" width="6.625" style="58" customWidth="1"/>
    <col min="5" max="8" width="19.125" style="58" customWidth="1"/>
    <col min="9" max="257" width="9" style="58"/>
    <col min="258" max="258" width="28.375" style="58" customWidth="1"/>
    <col min="259" max="259" width="10.125" style="58" customWidth="1"/>
    <col min="260" max="260" width="6.625" style="58" customWidth="1"/>
    <col min="261" max="264" width="19.125" style="58" customWidth="1"/>
    <col min="265" max="513" width="9" style="58"/>
    <col min="514" max="514" width="28.375" style="58" customWidth="1"/>
    <col min="515" max="515" width="10.125" style="58" customWidth="1"/>
    <col min="516" max="516" width="6.625" style="58" customWidth="1"/>
    <col min="517" max="520" width="19.125" style="58" customWidth="1"/>
    <col min="521" max="769" width="9" style="58"/>
    <col min="770" max="770" width="28.375" style="58" customWidth="1"/>
    <col min="771" max="771" width="10.125" style="58" customWidth="1"/>
    <col min="772" max="772" width="6.625" style="58" customWidth="1"/>
    <col min="773" max="776" width="19.125" style="58" customWidth="1"/>
    <col min="777" max="1025" width="9" style="58"/>
    <col min="1026" max="1026" width="28.375" style="58" customWidth="1"/>
    <col min="1027" max="1027" width="10.125" style="58" customWidth="1"/>
    <col min="1028" max="1028" width="6.625" style="58" customWidth="1"/>
    <col min="1029" max="1032" width="19.125" style="58" customWidth="1"/>
    <col min="1033" max="1281" width="9" style="58"/>
    <col min="1282" max="1282" width="28.375" style="58" customWidth="1"/>
    <col min="1283" max="1283" width="10.125" style="58" customWidth="1"/>
    <col min="1284" max="1284" width="6.625" style="58" customWidth="1"/>
    <col min="1285" max="1288" width="19.125" style="58" customWidth="1"/>
    <col min="1289" max="1537" width="9" style="58"/>
    <col min="1538" max="1538" width="28.375" style="58" customWidth="1"/>
    <col min="1539" max="1539" width="10.125" style="58" customWidth="1"/>
    <col min="1540" max="1540" width="6.625" style="58" customWidth="1"/>
    <col min="1541" max="1544" width="19.125" style="58" customWidth="1"/>
    <col min="1545" max="1793" width="9" style="58"/>
    <col min="1794" max="1794" width="28.375" style="58" customWidth="1"/>
    <col min="1795" max="1795" width="10.125" style="58" customWidth="1"/>
    <col min="1796" max="1796" width="6.625" style="58" customWidth="1"/>
    <col min="1797" max="1800" width="19.125" style="58" customWidth="1"/>
    <col min="1801" max="2049" width="9" style="58"/>
    <col min="2050" max="2050" width="28.375" style="58" customWidth="1"/>
    <col min="2051" max="2051" width="10.125" style="58" customWidth="1"/>
    <col min="2052" max="2052" width="6.625" style="58" customWidth="1"/>
    <col min="2053" max="2056" width="19.125" style="58" customWidth="1"/>
    <col min="2057" max="2305" width="9" style="58"/>
    <col min="2306" max="2306" width="28.375" style="58" customWidth="1"/>
    <col min="2307" max="2307" width="10.125" style="58" customWidth="1"/>
    <col min="2308" max="2308" width="6.625" style="58" customWidth="1"/>
    <col min="2309" max="2312" width="19.125" style="58" customWidth="1"/>
    <col min="2313" max="2561" width="9" style="58"/>
    <col min="2562" max="2562" width="28.375" style="58" customWidth="1"/>
    <col min="2563" max="2563" width="10.125" style="58" customWidth="1"/>
    <col min="2564" max="2564" width="6.625" style="58" customWidth="1"/>
    <col min="2565" max="2568" width="19.125" style="58" customWidth="1"/>
    <col min="2569" max="2817" width="9" style="58"/>
    <col min="2818" max="2818" width="28.375" style="58" customWidth="1"/>
    <col min="2819" max="2819" width="10.125" style="58" customWidth="1"/>
    <col min="2820" max="2820" width="6.625" style="58" customWidth="1"/>
    <col min="2821" max="2824" width="19.125" style="58" customWidth="1"/>
    <col min="2825" max="3073" width="9" style="58"/>
    <col min="3074" max="3074" width="28.375" style="58" customWidth="1"/>
    <col min="3075" max="3075" width="10.125" style="58" customWidth="1"/>
    <col min="3076" max="3076" width="6.625" style="58" customWidth="1"/>
    <col min="3077" max="3080" width="19.125" style="58" customWidth="1"/>
    <col min="3081" max="3329" width="9" style="58"/>
    <col min="3330" max="3330" width="28.375" style="58" customWidth="1"/>
    <col min="3331" max="3331" width="10.125" style="58" customWidth="1"/>
    <col min="3332" max="3332" width="6.625" style="58" customWidth="1"/>
    <col min="3333" max="3336" width="19.125" style="58" customWidth="1"/>
    <col min="3337" max="3585" width="9" style="58"/>
    <col min="3586" max="3586" width="28.375" style="58" customWidth="1"/>
    <col min="3587" max="3587" width="10.125" style="58" customWidth="1"/>
    <col min="3588" max="3588" width="6.625" style="58" customWidth="1"/>
    <col min="3589" max="3592" width="19.125" style="58" customWidth="1"/>
    <col min="3593" max="3841" width="9" style="58"/>
    <col min="3842" max="3842" width="28.375" style="58" customWidth="1"/>
    <col min="3843" max="3843" width="10.125" style="58" customWidth="1"/>
    <col min="3844" max="3844" width="6.625" style="58" customWidth="1"/>
    <col min="3845" max="3848" width="19.125" style="58" customWidth="1"/>
    <col min="3849" max="4097" width="9" style="58"/>
    <col min="4098" max="4098" width="28.375" style="58" customWidth="1"/>
    <col min="4099" max="4099" width="10.125" style="58" customWidth="1"/>
    <col min="4100" max="4100" width="6.625" style="58" customWidth="1"/>
    <col min="4101" max="4104" width="19.125" style="58" customWidth="1"/>
    <col min="4105" max="4353" width="9" style="58"/>
    <col min="4354" max="4354" width="28.375" style="58" customWidth="1"/>
    <col min="4355" max="4355" width="10.125" style="58" customWidth="1"/>
    <col min="4356" max="4356" width="6.625" style="58" customWidth="1"/>
    <col min="4357" max="4360" width="19.125" style="58" customWidth="1"/>
    <col min="4361" max="4609" width="9" style="58"/>
    <col min="4610" max="4610" width="28.375" style="58" customWidth="1"/>
    <col min="4611" max="4611" width="10.125" style="58" customWidth="1"/>
    <col min="4612" max="4612" width="6.625" style="58" customWidth="1"/>
    <col min="4613" max="4616" width="19.125" style="58" customWidth="1"/>
    <col min="4617" max="4865" width="9" style="58"/>
    <col min="4866" max="4866" width="28.375" style="58" customWidth="1"/>
    <col min="4867" max="4867" width="10.125" style="58" customWidth="1"/>
    <col min="4868" max="4868" width="6.625" style="58" customWidth="1"/>
    <col min="4869" max="4872" width="19.125" style="58" customWidth="1"/>
    <col min="4873" max="5121" width="9" style="58"/>
    <col min="5122" max="5122" width="28.375" style="58" customWidth="1"/>
    <col min="5123" max="5123" width="10.125" style="58" customWidth="1"/>
    <col min="5124" max="5124" width="6.625" style="58" customWidth="1"/>
    <col min="5125" max="5128" width="19.125" style="58" customWidth="1"/>
    <col min="5129" max="5377" width="9" style="58"/>
    <col min="5378" max="5378" width="28.375" style="58" customWidth="1"/>
    <col min="5379" max="5379" width="10.125" style="58" customWidth="1"/>
    <col min="5380" max="5380" width="6.625" style="58" customWidth="1"/>
    <col min="5381" max="5384" width="19.125" style="58" customWidth="1"/>
    <col min="5385" max="5633" width="9" style="58"/>
    <col min="5634" max="5634" width="28.375" style="58" customWidth="1"/>
    <col min="5635" max="5635" width="10.125" style="58" customWidth="1"/>
    <col min="5636" max="5636" width="6.625" style="58" customWidth="1"/>
    <col min="5637" max="5640" width="19.125" style="58" customWidth="1"/>
    <col min="5641" max="5889" width="9" style="58"/>
    <col min="5890" max="5890" width="28.375" style="58" customWidth="1"/>
    <col min="5891" max="5891" width="10.125" style="58" customWidth="1"/>
    <col min="5892" max="5892" width="6.625" style="58" customWidth="1"/>
    <col min="5893" max="5896" width="19.125" style="58" customWidth="1"/>
    <col min="5897" max="6145" width="9" style="58"/>
    <col min="6146" max="6146" width="28.375" style="58" customWidth="1"/>
    <col min="6147" max="6147" width="10.125" style="58" customWidth="1"/>
    <col min="6148" max="6148" width="6.625" style="58" customWidth="1"/>
    <col min="6149" max="6152" width="19.125" style="58" customWidth="1"/>
    <col min="6153" max="6401" width="9" style="58"/>
    <col min="6402" max="6402" width="28.375" style="58" customWidth="1"/>
    <col min="6403" max="6403" width="10.125" style="58" customWidth="1"/>
    <col min="6404" max="6404" width="6.625" style="58" customWidth="1"/>
    <col min="6405" max="6408" width="19.125" style="58" customWidth="1"/>
    <col min="6409" max="6657" width="9" style="58"/>
    <col min="6658" max="6658" width="28.375" style="58" customWidth="1"/>
    <col min="6659" max="6659" width="10.125" style="58" customWidth="1"/>
    <col min="6660" max="6660" width="6.625" style="58" customWidth="1"/>
    <col min="6661" max="6664" width="19.125" style="58" customWidth="1"/>
    <col min="6665" max="6913" width="9" style="58"/>
    <col min="6914" max="6914" width="28.375" style="58" customWidth="1"/>
    <col min="6915" max="6915" width="10.125" style="58" customWidth="1"/>
    <col min="6916" max="6916" width="6.625" style="58" customWidth="1"/>
    <col min="6917" max="6920" width="19.125" style="58" customWidth="1"/>
    <col min="6921" max="7169" width="9" style="58"/>
    <col min="7170" max="7170" width="28.375" style="58" customWidth="1"/>
    <col min="7171" max="7171" width="10.125" style="58" customWidth="1"/>
    <col min="7172" max="7172" width="6.625" style="58" customWidth="1"/>
    <col min="7173" max="7176" width="19.125" style="58" customWidth="1"/>
    <col min="7177" max="7425" width="9" style="58"/>
    <col min="7426" max="7426" width="28.375" style="58" customWidth="1"/>
    <col min="7427" max="7427" width="10.125" style="58" customWidth="1"/>
    <col min="7428" max="7428" width="6.625" style="58" customWidth="1"/>
    <col min="7429" max="7432" width="19.125" style="58" customWidth="1"/>
    <col min="7433" max="7681" width="9" style="58"/>
    <col min="7682" max="7682" width="28.375" style="58" customWidth="1"/>
    <col min="7683" max="7683" width="10.125" style="58" customWidth="1"/>
    <col min="7684" max="7684" width="6.625" style="58" customWidth="1"/>
    <col min="7685" max="7688" width="19.125" style="58" customWidth="1"/>
    <col min="7689" max="7937" width="9" style="58"/>
    <col min="7938" max="7938" width="28.375" style="58" customWidth="1"/>
    <col min="7939" max="7939" width="10.125" style="58" customWidth="1"/>
    <col min="7940" max="7940" width="6.625" style="58" customWidth="1"/>
    <col min="7941" max="7944" width="19.125" style="58" customWidth="1"/>
    <col min="7945" max="8193" width="9" style="58"/>
    <col min="8194" max="8194" width="28.375" style="58" customWidth="1"/>
    <col min="8195" max="8195" width="10.125" style="58" customWidth="1"/>
    <col min="8196" max="8196" width="6.625" style="58" customWidth="1"/>
    <col min="8197" max="8200" width="19.125" style="58" customWidth="1"/>
    <col min="8201" max="8449" width="9" style="58"/>
    <col min="8450" max="8450" width="28.375" style="58" customWidth="1"/>
    <col min="8451" max="8451" width="10.125" style="58" customWidth="1"/>
    <col min="8452" max="8452" width="6.625" style="58" customWidth="1"/>
    <col min="8453" max="8456" width="19.125" style="58" customWidth="1"/>
    <col min="8457" max="8705" width="9" style="58"/>
    <col min="8706" max="8706" width="28.375" style="58" customWidth="1"/>
    <col min="8707" max="8707" width="10.125" style="58" customWidth="1"/>
    <col min="8708" max="8708" width="6.625" style="58" customWidth="1"/>
    <col min="8709" max="8712" width="19.125" style="58" customWidth="1"/>
    <col min="8713" max="8961" width="9" style="58"/>
    <col min="8962" max="8962" width="28.375" style="58" customWidth="1"/>
    <col min="8963" max="8963" width="10.125" style="58" customWidth="1"/>
    <col min="8964" max="8964" width="6.625" style="58" customWidth="1"/>
    <col min="8965" max="8968" width="19.125" style="58" customWidth="1"/>
    <col min="8969" max="9217" width="9" style="58"/>
    <col min="9218" max="9218" width="28.375" style="58" customWidth="1"/>
    <col min="9219" max="9219" width="10.125" style="58" customWidth="1"/>
    <col min="9220" max="9220" width="6.625" style="58" customWidth="1"/>
    <col min="9221" max="9224" width="19.125" style="58" customWidth="1"/>
    <col min="9225" max="9473" width="9" style="58"/>
    <col min="9474" max="9474" width="28.375" style="58" customWidth="1"/>
    <col min="9475" max="9475" width="10.125" style="58" customWidth="1"/>
    <col min="9476" max="9476" width="6.625" style="58" customWidth="1"/>
    <col min="9477" max="9480" width="19.125" style="58" customWidth="1"/>
    <col min="9481" max="9729" width="9" style="58"/>
    <col min="9730" max="9730" width="28.375" style="58" customWidth="1"/>
    <col min="9731" max="9731" width="10.125" style="58" customWidth="1"/>
    <col min="9732" max="9732" width="6.625" style="58" customWidth="1"/>
    <col min="9733" max="9736" width="19.125" style="58" customWidth="1"/>
    <col min="9737" max="9985" width="9" style="58"/>
    <col min="9986" max="9986" width="28.375" style="58" customWidth="1"/>
    <col min="9987" max="9987" width="10.125" style="58" customWidth="1"/>
    <col min="9988" max="9988" width="6.625" style="58" customWidth="1"/>
    <col min="9989" max="9992" width="19.125" style="58" customWidth="1"/>
    <col min="9993" max="10241" width="9" style="58"/>
    <col min="10242" max="10242" width="28.375" style="58" customWidth="1"/>
    <col min="10243" max="10243" width="10.125" style="58" customWidth="1"/>
    <col min="10244" max="10244" width="6.625" style="58" customWidth="1"/>
    <col min="10245" max="10248" width="19.125" style="58" customWidth="1"/>
    <col min="10249" max="10497" width="9" style="58"/>
    <col min="10498" max="10498" width="28.375" style="58" customWidth="1"/>
    <col min="10499" max="10499" width="10.125" style="58" customWidth="1"/>
    <col min="10500" max="10500" width="6.625" style="58" customWidth="1"/>
    <col min="10501" max="10504" width="19.125" style="58" customWidth="1"/>
    <col min="10505" max="10753" width="9" style="58"/>
    <col min="10754" max="10754" width="28.375" style="58" customWidth="1"/>
    <col min="10755" max="10755" width="10.125" style="58" customWidth="1"/>
    <col min="10756" max="10756" width="6.625" style="58" customWidth="1"/>
    <col min="10757" max="10760" width="19.125" style="58" customWidth="1"/>
    <col min="10761" max="11009" width="9" style="58"/>
    <col min="11010" max="11010" width="28.375" style="58" customWidth="1"/>
    <col min="11011" max="11011" width="10.125" style="58" customWidth="1"/>
    <col min="11012" max="11012" width="6.625" style="58" customWidth="1"/>
    <col min="11013" max="11016" width="19.125" style="58" customWidth="1"/>
    <col min="11017" max="11265" width="9" style="58"/>
    <col min="11266" max="11266" width="28.375" style="58" customWidth="1"/>
    <col min="11267" max="11267" width="10.125" style="58" customWidth="1"/>
    <col min="11268" max="11268" width="6.625" style="58" customWidth="1"/>
    <col min="11269" max="11272" width="19.125" style="58" customWidth="1"/>
    <col min="11273" max="11521" width="9" style="58"/>
    <col min="11522" max="11522" width="28.375" style="58" customWidth="1"/>
    <col min="11523" max="11523" width="10.125" style="58" customWidth="1"/>
    <col min="11524" max="11524" width="6.625" style="58" customWidth="1"/>
    <col min="11525" max="11528" width="19.125" style="58" customWidth="1"/>
    <col min="11529" max="11777" width="9" style="58"/>
    <col min="11778" max="11778" width="28.375" style="58" customWidth="1"/>
    <col min="11779" max="11779" width="10.125" style="58" customWidth="1"/>
    <col min="11780" max="11780" width="6.625" style="58" customWidth="1"/>
    <col min="11781" max="11784" width="19.125" style="58" customWidth="1"/>
    <col min="11785" max="12033" width="9" style="58"/>
    <col min="12034" max="12034" width="28.375" style="58" customWidth="1"/>
    <col min="12035" max="12035" width="10.125" style="58" customWidth="1"/>
    <col min="12036" max="12036" width="6.625" style="58" customWidth="1"/>
    <col min="12037" max="12040" width="19.125" style="58" customWidth="1"/>
    <col min="12041" max="12289" width="9" style="58"/>
    <col min="12290" max="12290" width="28.375" style="58" customWidth="1"/>
    <col min="12291" max="12291" width="10.125" style="58" customWidth="1"/>
    <col min="12292" max="12292" width="6.625" style="58" customWidth="1"/>
    <col min="12293" max="12296" width="19.125" style="58" customWidth="1"/>
    <col min="12297" max="12545" width="9" style="58"/>
    <col min="12546" max="12546" width="28.375" style="58" customWidth="1"/>
    <col min="12547" max="12547" width="10.125" style="58" customWidth="1"/>
    <col min="12548" max="12548" width="6.625" style="58" customWidth="1"/>
    <col min="12549" max="12552" width="19.125" style="58" customWidth="1"/>
    <col min="12553" max="12801" width="9" style="58"/>
    <col min="12802" max="12802" width="28.375" style="58" customWidth="1"/>
    <col min="12803" max="12803" width="10.125" style="58" customWidth="1"/>
    <col min="12804" max="12804" width="6.625" style="58" customWidth="1"/>
    <col min="12805" max="12808" width="19.125" style="58" customWidth="1"/>
    <col min="12809" max="13057" width="9" style="58"/>
    <col min="13058" max="13058" width="28.375" style="58" customWidth="1"/>
    <col min="13059" max="13059" width="10.125" style="58" customWidth="1"/>
    <col min="13060" max="13060" width="6.625" style="58" customWidth="1"/>
    <col min="13061" max="13064" width="19.125" style="58" customWidth="1"/>
    <col min="13065" max="13313" width="9" style="58"/>
    <col min="13314" max="13314" width="28.375" style="58" customWidth="1"/>
    <col min="13315" max="13315" width="10.125" style="58" customWidth="1"/>
    <col min="13316" max="13316" width="6.625" style="58" customWidth="1"/>
    <col min="13317" max="13320" width="19.125" style="58" customWidth="1"/>
    <col min="13321" max="13569" width="9" style="58"/>
    <col min="13570" max="13570" width="28.375" style="58" customWidth="1"/>
    <col min="13571" max="13571" width="10.125" style="58" customWidth="1"/>
    <col min="13572" max="13572" width="6.625" style="58" customWidth="1"/>
    <col min="13573" max="13576" width="19.125" style="58" customWidth="1"/>
    <col min="13577" max="13825" width="9" style="58"/>
    <col min="13826" max="13826" width="28.375" style="58" customWidth="1"/>
    <col min="13827" max="13827" width="10.125" style="58" customWidth="1"/>
    <col min="13828" max="13828" width="6.625" style="58" customWidth="1"/>
    <col min="13829" max="13832" width="19.125" style="58" customWidth="1"/>
    <col min="13833" max="14081" width="9" style="58"/>
    <col min="14082" max="14082" width="28.375" style="58" customWidth="1"/>
    <col min="14083" max="14083" width="10.125" style="58" customWidth="1"/>
    <col min="14084" max="14084" width="6.625" style="58" customWidth="1"/>
    <col min="14085" max="14088" width="19.125" style="58" customWidth="1"/>
    <col min="14089" max="14337" width="9" style="58"/>
    <col min="14338" max="14338" width="28.375" style="58" customWidth="1"/>
    <col min="14339" max="14339" width="10.125" style="58" customWidth="1"/>
    <col min="14340" max="14340" width="6.625" style="58" customWidth="1"/>
    <col min="14341" max="14344" width="19.125" style="58" customWidth="1"/>
    <col min="14345" max="14593" width="9" style="58"/>
    <col min="14594" max="14594" width="28.375" style="58" customWidth="1"/>
    <col min="14595" max="14595" width="10.125" style="58" customWidth="1"/>
    <col min="14596" max="14596" width="6.625" style="58" customWidth="1"/>
    <col min="14597" max="14600" width="19.125" style="58" customWidth="1"/>
    <col min="14601" max="14849" width="9" style="58"/>
    <col min="14850" max="14850" width="28.375" style="58" customWidth="1"/>
    <col min="14851" max="14851" width="10.125" style="58" customWidth="1"/>
    <col min="14852" max="14852" width="6.625" style="58" customWidth="1"/>
    <col min="14853" max="14856" width="19.125" style="58" customWidth="1"/>
    <col min="14857" max="15105" width="9" style="58"/>
    <col min="15106" max="15106" width="28.375" style="58" customWidth="1"/>
    <col min="15107" max="15107" width="10.125" style="58" customWidth="1"/>
    <col min="15108" max="15108" width="6.625" style="58" customWidth="1"/>
    <col min="15109" max="15112" width="19.125" style="58" customWidth="1"/>
    <col min="15113" max="15361" width="9" style="58"/>
    <col min="15362" max="15362" width="28.375" style="58" customWidth="1"/>
    <col min="15363" max="15363" width="10.125" style="58" customWidth="1"/>
    <col min="15364" max="15364" width="6.625" style="58" customWidth="1"/>
    <col min="15365" max="15368" width="19.125" style="58" customWidth="1"/>
    <col min="15369" max="15617" width="9" style="58"/>
    <col min="15618" max="15618" width="28.375" style="58" customWidth="1"/>
    <col min="15619" max="15619" width="10.125" style="58" customWidth="1"/>
    <col min="15620" max="15620" width="6.625" style="58" customWidth="1"/>
    <col min="15621" max="15624" width="19.125" style="58" customWidth="1"/>
    <col min="15625" max="15873" width="9" style="58"/>
    <col min="15874" max="15874" width="28.375" style="58" customWidth="1"/>
    <col min="15875" max="15875" width="10.125" style="58" customWidth="1"/>
    <col min="15876" max="15876" width="6.625" style="58" customWidth="1"/>
    <col min="15877" max="15880" width="19.125" style="58" customWidth="1"/>
    <col min="15881" max="16129" width="9" style="58"/>
    <col min="16130" max="16130" width="28.375" style="58" customWidth="1"/>
    <col min="16131" max="16131" width="10.125" style="58" customWidth="1"/>
    <col min="16132" max="16132" width="6.625" style="58" customWidth="1"/>
    <col min="16133" max="16136" width="19.125" style="58" customWidth="1"/>
    <col min="16137" max="16384" width="9" style="58"/>
  </cols>
  <sheetData>
    <row r="1" spans="1:17" s="53" customFormat="1" x14ac:dyDescent="0.25">
      <c r="A1" s="52"/>
      <c r="B1" s="172" t="s">
        <v>17</v>
      </c>
      <c r="C1" s="172"/>
      <c r="D1" s="52"/>
      <c r="F1" s="173" t="s">
        <v>18</v>
      </c>
      <c r="G1" s="173"/>
      <c r="H1" s="173"/>
      <c r="I1" s="54"/>
      <c r="J1" s="54"/>
      <c r="K1" s="54"/>
      <c r="L1" s="54"/>
      <c r="M1" s="55"/>
      <c r="O1" s="54"/>
      <c r="P1" s="54"/>
      <c r="Q1" s="54"/>
    </row>
    <row r="2" spans="1:17" x14ac:dyDescent="0.25">
      <c r="B2" s="172" t="s">
        <v>19</v>
      </c>
      <c r="C2" s="172"/>
      <c r="D2" s="52"/>
      <c r="E2" s="53"/>
      <c r="F2" s="173" t="s">
        <v>20</v>
      </c>
      <c r="G2" s="173"/>
      <c r="H2" s="173"/>
      <c r="I2" s="54"/>
      <c r="J2" s="54"/>
      <c r="K2" s="54"/>
      <c r="L2" s="54"/>
      <c r="M2" s="57"/>
      <c r="O2" s="59"/>
      <c r="P2" s="59"/>
      <c r="Q2" s="59"/>
    </row>
    <row r="3" spans="1:17" ht="6.75" customHeight="1" x14ac:dyDescent="0.25">
      <c r="B3" s="52"/>
      <c r="C3" s="52"/>
      <c r="D3" s="52"/>
      <c r="E3" s="53"/>
      <c r="F3" s="60"/>
      <c r="G3" s="60"/>
      <c r="H3" s="60"/>
      <c r="I3" s="60"/>
      <c r="J3" s="60"/>
      <c r="K3" s="60"/>
      <c r="L3" s="60"/>
      <c r="M3" s="57"/>
      <c r="O3" s="59"/>
      <c r="P3" s="59"/>
      <c r="Q3" s="59"/>
    </row>
    <row r="4" spans="1:17" x14ac:dyDescent="0.25">
      <c r="B4" s="61"/>
      <c r="H4" s="116" t="s">
        <v>51</v>
      </c>
    </row>
    <row r="5" spans="1:17" ht="49.5" customHeight="1" x14ac:dyDescent="0.25">
      <c r="B5" s="174" t="s">
        <v>52</v>
      </c>
      <c r="C5" s="174"/>
      <c r="D5" s="174"/>
      <c r="E5" s="174"/>
      <c r="F5" s="174"/>
      <c r="G5" s="174"/>
      <c r="H5" s="174"/>
    </row>
    <row r="6" spans="1:17" ht="20.25" customHeight="1" x14ac:dyDescent="0.25">
      <c r="B6" s="175" t="s">
        <v>77</v>
      </c>
      <c r="C6" s="175"/>
      <c r="D6" s="175"/>
      <c r="E6" s="175"/>
      <c r="F6" s="175"/>
      <c r="G6" s="175"/>
      <c r="H6" s="175"/>
    </row>
    <row r="7" spans="1:17" ht="21.75" customHeight="1" x14ac:dyDescent="0.25">
      <c r="B7" s="62"/>
      <c r="C7" s="62"/>
      <c r="D7" s="62"/>
      <c r="E7" s="62"/>
      <c r="F7" s="62"/>
      <c r="G7" s="62"/>
      <c r="H7" s="62" t="s">
        <v>22</v>
      </c>
    </row>
    <row r="8" spans="1:17" s="56" customFormat="1" ht="15.75" customHeight="1" x14ac:dyDescent="0.25">
      <c r="A8" s="63" t="s">
        <v>0</v>
      </c>
      <c r="B8" s="176" t="s">
        <v>53</v>
      </c>
      <c r="C8" s="177"/>
      <c r="D8" s="178"/>
      <c r="E8" s="63" t="s">
        <v>29</v>
      </c>
      <c r="F8" s="63" t="s">
        <v>54</v>
      </c>
      <c r="G8" s="63" t="s">
        <v>31</v>
      </c>
      <c r="H8" s="63" t="s">
        <v>32</v>
      </c>
    </row>
    <row r="9" spans="1:17" ht="15.75" customHeight="1" x14ac:dyDescent="0.25">
      <c r="A9" s="63" t="s">
        <v>55</v>
      </c>
      <c r="B9" s="176" t="s">
        <v>56</v>
      </c>
      <c r="C9" s="177"/>
      <c r="D9" s="178"/>
      <c r="E9" s="64"/>
      <c r="F9" s="64"/>
      <c r="G9" s="64"/>
      <c r="H9" s="64"/>
    </row>
    <row r="10" spans="1:17" x14ac:dyDescent="0.25">
      <c r="A10" s="179">
        <v>1</v>
      </c>
      <c r="B10" s="180" t="s">
        <v>16</v>
      </c>
      <c r="C10" s="180"/>
      <c r="D10" s="65" t="s">
        <v>34</v>
      </c>
      <c r="E10" s="66"/>
      <c r="F10" s="66"/>
      <c r="G10" s="66"/>
      <c r="H10" s="66"/>
    </row>
    <row r="11" spans="1:17" x14ac:dyDescent="0.25">
      <c r="A11" s="170"/>
      <c r="B11" s="171"/>
      <c r="C11" s="171"/>
      <c r="D11" s="67" t="s">
        <v>35</v>
      </c>
      <c r="E11" s="68"/>
      <c r="F11" s="68"/>
      <c r="G11" s="68"/>
      <c r="H11" s="68"/>
    </row>
    <row r="12" spans="1:17" x14ac:dyDescent="0.25">
      <c r="A12" s="69">
        <v>2</v>
      </c>
      <c r="B12" s="171" t="s">
        <v>14</v>
      </c>
      <c r="C12" s="171"/>
      <c r="D12" s="67"/>
      <c r="E12" s="68"/>
      <c r="F12" s="68"/>
      <c r="G12" s="68"/>
      <c r="H12" s="68"/>
    </row>
    <row r="13" spans="1:17" x14ac:dyDescent="0.25">
      <c r="A13" s="170">
        <v>3</v>
      </c>
      <c r="B13" s="171" t="s">
        <v>57</v>
      </c>
      <c r="C13" s="171"/>
      <c r="D13" s="67" t="s">
        <v>34</v>
      </c>
      <c r="E13" s="68"/>
      <c r="F13" s="68"/>
      <c r="G13" s="68"/>
      <c r="H13" s="68"/>
    </row>
    <row r="14" spans="1:17" x14ac:dyDescent="0.25">
      <c r="A14" s="170"/>
      <c r="B14" s="171"/>
      <c r="C14" s="171"/>
      <c r="D14" s="67" t="s">
        <v>35</v>
      </c>
      <c r="E14" s="68"/>
      <c r="F14" s="68"/>
      <c r="G14" s="68"/>
      <c r="H14" s="68"/>
    </row>
    <row r="15" spans="1:17" x14ac:dyDescent="0.25">
      <c r="A15" s="170">
        <v>4</v>
      </c>
      <c r="B15" s="171" t="s">
        <v>15</v>
      </c>
      <c r="C15" s="171"/>
      <c r="D15" s="67" t="s">
        <v>34</v>
      </c>
      <c r="E15" s="68"/>
      <c r="F15" s="68"/>
      <c r="G15" s="68"/>
      <c r="H15" s="68"/>
    </row>
    <row r="16" spans="1:17" x14ac:dyDescent="0.25">
      <c r="A16" s="181"/>
      <c r="B16" s="182"/>
      <c r="C16" s="182"/>
      <c r="D16" s="70" t="s">
        <v>35</v>
      </c>
      <c r="E16" s="71"/>
      <c r="F16" s="71"/>
      <c r="G16" s="71"/>
      <c r="H16" s="71"/>
    </row>
    <row r="17" spans="1:24" s="53" customFormat="1" x14ac:dyDescent="0.25">
      <c r="A17" s="63"/>
      <c r="B17" s="183" t="s">
        <v>38</v>
      </c>
      <c r="C17" s="184"/>
      <c r="D17" s="185"/>
      <c r="E17" s="72"/>
      <c r="F17" s="72"/>
      <c r="G17" s="72"/>
      <c r="H17" s="72"/>
    </row>
    <row r="18" spans="1:24" ht="33" customHeight="1" x14ac:dyDescent="0.25">
      <c r="A18" s="63" t="s">
        <v>58</v>
      </c>
      <c r="B18" s="176" t="s">
        <v>59</v>
      </c>
      <c r="C18" s="177"/>
      <c r="D18" s="178"/>
      <c r="E18" s="64"/>
      <c r="F18" s="64"/>
      <c r="G18" s="64"/>
      <c r="H18" s="64"/>
    </row>
    <row r="19" spans="1:24" x14ac:dyDescent="0.25">
      <c r="A19" s="179">
        <v>1</v>
      </c>
      <c r="B19" s="186" t="s">
        <v>60</v>
      </c>
      <c r="C19" s="187" t="s">
        <v>41</v>
      </c>
      <c r="D19" s="73" t="s">
        <v>34</v>
      </c>
      <c r="E19" s="74"/>
      <c r="F19" s="74"/>
      <c r="G19" s="74"/>
      <c r="H19" s="74"/>
    </row>
    <row r="20" spans="1:24" x14ac:dyDescent="0.25">
      <c r="A20" s="170"/>
      <c r="B20" s="186"/>
      <c r="C20" s="188"/>
      <c r="D20" s="75" t="s">
        <v>35</v>
      </c>
      <c r="E20" s="74"/>
      <c r="F20" s="74"/>
      <c r="G20" s="74"/>
      <c r="H20" s="74"/>
    </row>
    <row r="21" spans="1:24" x14ac:dyDescent="0.25">
      <c r="A21" s="170"/>
      <c r="B21" s="171"/>
      <c r="C21" s="69" t="s">
        <v>42</v>
      </c>
      <c r="D21" s="69"/>
      <c r="E21" s="68"/>
      <c r="F21" s="68"/>
      <c r="G21" s="68"/>
      <c r="H21" s="68"/>
    </row>
    <row r="22" spans="1:24" x14ac:dyDescent="0.25">
      <c r="A22" s="170">
        <v>2</v>
      </c>
      <c r="B22" s="171" t="s">
        <v>61</v>
      </c>
      <c r="C22" s="69" t="s">
        <v>41</v>
      </c>
      <c r="D22" s="69"/>
      <c r="E22" s="68"/>
      <c r="F22" s="68"/>
      <c r="G22" s="68"/>
      <c r="H22" s="68"/>
    </row>
    <row r="23" spans="1:24" x14ac:dyDescent="0.25">
      <c r="A23" s="170"/>
      <c r="B23" s="171"/>
      <c r="C23" s="69" t="s">
        <v>42</v>
      </c>
      <c r="D23" s="69"/>
      <c r="E23" s="68"/>
      <c r="F23" s="68"/>
      <c r="G23" s="68"/>
      <c r="H23" s="68"/>
    </row>
    <row r="24" spans="1:24" x14ac:dyDescent="0.25">
      <c r="A24" s="170">
        <v>3</v>
      </c>
      <c r="B24" s="171" t="s">
        <v>10</v>
      </c>
      <c r="C24" s="69" t="s">
        <v>41</v>
      </c>
      <c r="D24" s="69"/>
      <c r="E24" s="68"/>
      <c r="F24" s="68"/>
      <c r="G24" s="68"/>
      <c r="H24" s="68"/>
    </row>
    <row r="25" spans="1:24" x14ac:dyDescent="0.25">
      <c r="A25" s="170"/>
      <c r="B25" s="171"/>
      <c r="C25" s="69" t="s">
        <v>42</v>
      </c>
      <c r="D25" s="69"/>
      <c r="E25" s="68"/>
      <c r="F25" s="68"/>
      <c r="G25" s="68"/>
      <c r="H25" s="68"/>
    </row>
    <row r="26" spans="1:24" x14ac:dyDescent="0.25">
      <c r="A26" s="170">
        <v>4</v>
      </c>
      <c r="B26" s="189" t="s">
        <v>62</v>
      </c>
      <c r="C26" s="191" t="s">
        <v>41</v>
      </c>
      <c r="D26" s="73" t="s">
        <v>34</v>
      </c>
      <c r="E26" s="76"/>
      <c r="F26" s="76"/>
      <c r="G26" s="76"/>
      <c r="H26" s="76"/>
      <c r="I26" s="77"/>
      <c r="J26" s="78"/>
      <c r="K26" s="78"/>
      <c r="L26" s="78"/>
      <c r="M26" s="79"/>
      <c r="N26" s="79"/>
      <c r="O26" s="79"/>
      <c r="P26" s="79"/>
      <c r="Q26" s="79"/>
      <c r="R26" s="80"/>
      <c r="S26" s="80"/>
      <c r="T26" s="79"/>
      <c r="U26" s="78"/>
      <c r="V26" s="81"/>
      <c r="W26" s="81"/>
      <c r="X26" s="81"/>
    </row>
    <row r="27" spans="1:24" x14ac:dyDescent="0.25">
      <c r="A27" s="170"/>
      <c r="B27" s="190"/>
      <c r="C27" s="191"/>
      <c r="D27" s="75" t="s">
        <v>35</v>
      </c>
      <c r="E27" s="82"/>
      <c r="F27" s="82"/>
      <c r="G27" s="82"/>
      <c r="H27" s="82"/>
      <c r="I27" s="77"/>
      <c r="J27" s="78"/>
      <c r="K27" s="78"/>
      <c r="L27" s="78"/>
      <c r="M27" s="79"/>
      <c r="N27" s="79"/>
      <c r="O27" s="79"/>
      <c r="P27" s="79"/>
      <c r="Q27" s="79"/>
      <c r="R27" s="80"/>
      <c r="S27" s="80"/>
      <c r="T27" s="79"/>
      <c r="U27" s="78"/>
      <c r="V27" s="81"/>
      <c r="W27" s="81"/>
      <c r="X27" s="81"/>
    </row>
    <row r="28" spans="1:24" x14ac:dyDescent="0.25">
      <c r="A28" s="170"/>
      <c r="B28" s="186"/>
      <c r="C28" s="83" t="s">
        <v>42</v>
      </c>
      <c r="D28" s="83"/>
      <c r="E28" s="67"/>
      <c r="F28" s="67"/>
      <c r="G28" s="67"/>
      <c r="H28" s="67"/>
      <c r="I28" s="77"/>
      <c r="J28" s="78"/>
      <c r="K28" s="78"/>
      <c r="L28" s="78"/>
      <c r="M28" s="79"/>
      <c r="N28" s="79"/>
      <c r="O28" s="79"/>
      <c r="P28" s="79"/>
      <c r="Q28" s="79"/>
      <c r="R28" s="79"/>
      <c r="S28" s="79"/>
      <c r="T28" s="79"/>
      <c r="U28" s="78"/>
      <c r="V28" s="78"/>
      <c r="W28" s="78"/>
      <c r="X28" s="78"/>
    </row>
    <row r="29" spans="1:24" x14ac:dyDescent="0.25">
      <c r="A29" s="170">
        <v>5</v>
      </c>
      <c r="B29" s="171" t="s">
        <v>63</v>
      </c>
      <c r="C29" s="69" t="s">
        <v>41</v>
      </c>
      <c r="D29" s="69"/>
      <c r="E29" s="68"/>
      <c r="F29" s="68"/>
      <c r="G29" s="68"/>
      <c r="H29" s="68"/>
    </row>
    <row r="30" spans="1:24" x14ac:dyDescent="0.25">
      <c r="A30" s="170"/>
      <c r="B30" s="171"/>
      <c r="C30" s="69" t="s">
        <v>42</v>
      </c>
      <c r="D30" s="69"/>
      <c r="E30" s="68"/>
      <c r="F30" s="68"/>
      <c r="G30" s="68"/>
      <c r="H30" s="68"/>
    </row>
    <row r="31" spans="1:24" x14ac:dyDescent="0.25">
      <c r="A31" s="170">
        <v>6</v>
      </c>
      <c r="B31" s="171" t="s">
        <v>64</v>
      </c>
      <c r="C31" s="98" t="s">
        <v>41</v>
      </c>
      <c r="D31" s="98"/>
      <c r="E31" s="68"/>
      <c r="F31" s="68"/>
      <c r="G31" s="68"/>
      <c r="H31" s="68"/>
    </row>
    <row r="32" spans="1:24" x14ac:dyDescent="0.25">
      <c r="A32" s="170"/>
      <c r="B32" s="171"/>
      <c r="C32" s="98" t="s">
        <v>42</v>
      </c>
      <c r="D32" s="98"/>
      <c r="E32" s="68"/>
      <c r="F32" s="68"/>
      <c r="G32" s="68"/>
      <c r="H32" s="68"/>
    </row>
    <row r="33" spans="1:24" x14ac:dyDescent="0.25">
      <c r="A33" s="170">
        <v>7</v>
      </c>
      <c r="B33" s="171" t="s">
        <v>65</v>
      </c>
      <c r="C33" s="98" t="s">
        <v>41</v>
      </c>
      <c r="D33" s="98"/>
      <c r="E33" s="68"/>
      <c r="F33" s="68"/>
      <c r="G33" s="68"/>
      <c r="H33" s="68"/>
    </row>
    <row r="34" spans="1:24" x14ac:dyDescent="0.25">
      <c r="A34" s="170"/>
      <c r="B34" s="171"/>
      <c r="C34" s="98" t="s">
        <v>42</v>
      </c>
      <c r="D34" s="98"/>
      <c r="E34" s="68"/>
      <c r="F34" s="68"/>
      <c r="G34" s="68"/>
      <c r="H34" s="68"/>
    </row>
    <row r="35" spans="1:24" x14ac:dyDescent="0.25">
      <c r="A35" s="170">
        <v>8</v>
      </c>
      <c r="B35" s="171" t="s">
        <v>72</v>
      </c>
      <c r="C35" s="98" t="s">
        <v>41</v>
      </c>
      <c r="D35" s="98"/>
      <c r="E35" s="68"/>
      <c r="F35" s="68"/>
      <c r="G35" s="68"/>
      <c r="H35" s="68"/>
    </row>
    <row r="36" spans="1:24" x14ac:dyDescent="0.25">
      <c r="A36" s="181"/>
      <c r="B36" s="182"/>
      <c r="C36" s="99" t="s">
        <v>42</v>
      </c>
      <c r="D36" s="99"/>
      <c r="E36" s="71"/>
      <c r="F36" s="71"/>
      <c r="G36" s="71"/>
      <c r="H36" s="71"/>
    </row>
    <row r="37" spans="1:24" ht="15" customHeight="1" x14ac:dyDescent="0.25">
      <c r="A37" s="84"/>
      <c r="B37" s="183" t="s">
        <v>50</v>
      </c>
      <c r="C37" s="184"/>
      <c r="D37" s="185"/>
      <c r="E37" s="85"/>
      <c r="F37" s="85"/>
      <c r="G37" s="85"/>
      <c r="H37" s="85"/>
    </row>
    <row r="39" spans="1:24" s="89" customFormat="1" ht="15" x14ac:dyDescent="0.25">
      <c r="A39" s="86"/>
      <c r="B39" s="192"/>
      <c r="C39" s="192"/>
      <c r="D39" s="87"/>
      <c r="E39" s="88"/>
      <c r="G39" s="192"/>
      <c r="H39" s="192"/>
      <c r="I39" s="88"/>
      <c r="J39" s="88"/>
      <c r="K39" s="88"/>
      <c r="L39" s="88"/>
    </row>
    <row r="40" spans="1:24" s="91" customFormat="1" ht="15" x14ac:dyDescent="0.25">
      <c r="A40" s="90"/>
      <c r="G40" s="89"/>
      <c r="H40" s="89"/>
      <c r="I40" s="89"/>
      <c r="J40" s="89"/>
      <c r="K40" s="89"/>
      <c r="L40" s="89"/>
    </row>
    <row r="41" spans="1:24" s="91" customFormat="1" ht="12.75" x14ac:dyDescent="0.25">
      <c r="A41" s="90"/>
    </row>
    <row r="42" spans="1:24" s="91" customFormat="1" ht="12.75" x14ac:dyDescent="0.25">
      <c r="A42" s="90"/>
    </row>
    <row r="43" spans="1:24" s="91" customFormat="1" ht="12.75" x14ac:dyDescent="0.25">
      <c r="A43" s="90"/>
    </row>
    <row r="44" spans="1:24" s="91" customFormat="1" ht="12.75" x14ac:dyDescent="0.25">
      <c r="A44" s="90"/>
    </row>
    <row r="45" spans="1:24" s="91" customFormat="1" x14ac:dyDescent="0.25">
      <c r="A45" s="90"/>
      <c r="B45" s="172"/>
      <c r="C45" s="172"/>
      <c r="D45" s="52"/>
      <c r="E45" s="53"/>
      <c r="M45" s="53"/>
      <c r="N45" s="53"/>
      <c r="O45" s="53"/>
      <c r="P45" s="53"/>
      <c r="Q45" s="53"/>
      <c r="R45" s="172" t="s">
        <v>66</v>
      </c>
      <c r="S45" s="172"/>
      <c r="T45" s="172"/>
      <c r="U45" s="172"/>
      <c r="V45" s="172"/>
      <c r="W45" s="172"/>
      <c r="X45" s="172"/>
    </row>
    <row r="46" spans="1:24" x14ac:dyDescent="0.25">
      <c r="G46" s="172"/>
      <c r="H46" s="172"/>
      <c r="I46" s="53"/>
      <c r="J46" s="53"/>
      <c r="K46" s="53"/>
      <c r="L46" s="53"/>
    </row>
  </sheetData>
  <mergeCells count="41">
    <mergeCell ref="R45:X45"/>
    <mergeCell ref="G46:H46"/>
    <mergeCell ref="C26:C27"/>
    <mergeCell ref="A29:A30"/>
    <mergeCell ref="B29:B30"/>
    <mergeCell ref="A31:A32"/>
    <mergeCell ref="B31:B32"/>
    <mergeCell ref="A33:A34"/>
    <mergeCell ref="B33:B34"/>
    <mergeCell ref="B37:D37"/>
    <mergeCell ref="B39:C39"/>
    <mergeCell ref="G39:H39"/>
    <mergeCell ref="B45:C45"/>
    <mergeCell ref="A35:A36"/>
    <mergeCell ref="B35:B36"/>
    <mergeCell ref="A22:A23"/>
    <mergeCell ref="B22:B23"/>
    <mergeCell ref="A24:A25"/>
    <mergeCell ref="B24:B25"/>
    <mergeCell ref="A26:A28"/>
    <mergeCell ref="B26:B28"/>
    <mergeCell ref="A15:A16"/>
    <mergeCell ref="B15:C16"/>
    <mergeCell ref="B17:D17"/>
    <mergeCell ref="B18:D18"/>
    <mergeCell ref="A19:A21"/>
    <mergeCell ref="B19:B21"/>
    <mergeCell ref="C19:C20"/>
    <mergeCell ref="A13:A14"/>
    <mergeCell ref="B13:C14"/>
    <mergeCell ref="B1:C1"/>
    <mergeCell ref="F1:H1"/>
    <mergeCell ref="B2:C2"/>
    <mergeCell ref="F2:H2"/>
    <mergeCell ref="B5:H5"/>
    <mergeCell ref="B6:H6"/>
    <mergeCell ref="B8:D8"/>
    <mergeCell ref="B9:D9"/>
    <mergeCell ref="A10:A11"/>
    <mergeCell ref="B10:C11"/>
    <mergeCell ref="B12:C12"/>
  </mergeCells>
  <pageMargins left="0.78740157480314998" right="0.196850393700787" top="0.511811023622047" bottom="0.62992125984252001" header="0.31496062992126" footer="0.39370078740157499"/>
  <pageSetup paperSize="9" orientation="landscape" r:id="rId1"/>
  <headerFooter alignWithMargins="0">
    <oddFooter>Page &amp;P</oddFooter>
  </headerFooter>
  <rowBreaks count="1" manualBreakCount="1">
    <brk id="28"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view="pageBreakPreview" topLeftCell="A4" zoomScaleSheetLayoutView="100" workbookViewId="0">
      <selection activeCell="K27" sqref="K27"/>
    </sheetView>
  </sheetViews>
  <sheetFormatPr defaultRowHeight="12.75" x14ac:dyDescent="0.2"/>
  <cols>
    <col min="1" max="1" width="13" style="11" customWidth="1"/>
    <col min="2" max="2" width="8" style="11" customWidth="1"/>
    <col min="3" max="3" width="3.875" style="97" customWidth="1"/>
    <col min="4" max="4" width="4.375" style="11" customWidth="1"/>
    <col min="5" max="6" width="5.375" style="11" customWidth="1"/>
    <col min="7" max="7" width="5.75" style="11" customWidth="1"/>
    <col min="8" max="8" width="4.375" style="11" customWidth="1"/>
    <col min="9" max="10" width="5" style="11" customWidth="1"/>
    <col min="11" max="11" width="5.125" style="11" customWidth="1"/>
    <col min="12" max="12" width="4.375" style="11" customWidth="1"/>
    <col min="13" max="13" width="6.125" style="11" customWidth="1"/>
    <col min="14" max="14" width="6.25" style="11" customWidth="1"/>
    <col min="15" max="15" width="4.875" style="11" customWidth="1"/>
    <col min="16" max="16" width="4" style="11" customWidth="1"/>
    <col min="17" max="18" width="7.125" style="11" customWidth="1"/>
    <col min="19" max="19" width="7" style="11" customWidth="1"/>
    <col min="20" max="20" width="5.25" style="11" customWidth="1"/>
    <col min="21" max="21" width="5.875" style="11" customWidth="1"/>
    <col min="22" max="22" width="5.5" style="11" customWidth="1"/>
    <col min="23" max="23" width="6.375" style="11" customWidth="1"/>
    <col min="24" max="256" width="9" style="11"/>
    <col min="257" max="257" width="13" style="11" customWidth="1"/>
    <col min="258" max="258" width="8" style="11" customWidth="1"/>
    <col min="259" max="259" width="3.875" style="11" customWidth="1"/>
    <col min="260" max="260" width="4.375" style="11" customWidth="1"/>
    <col min="261" max="262" width="5.375" style="11" customWidth="1"/>
    <col min="263" max="263" width="5.75" style="11" customWidth="1"/>
    <col min="264" max="264" width="4.375" style="11" customWidth="1"/>
    <col min="265" max="266" width="5" style="11" customWidth="1"/>
    <col min="267" max="267" width="5.125" style="11" customWidth="1"/>
    <col min="268" max="268" width="4.375" style="11" customWidth="1"/>
    <col min="269" max="269" width="6.125" style="11" customWidth="1"/>
    <col min="270" max="270" width="6.25" style="11" customWidth="1"/>
    <col min="271" max="271" width="4.875" style="11" customWidth="1"/>
    <col min="272" max="272" width="4" style="11" customWidth="1"/>
    <col min="273" max="274" width="7.125" style="11" customWidth="1"/>
    <col min="275" max="275" width="5.125" style="11" customWidth="1"/>
    <col min="276" max="276" width="5.25" style="11" customWidth="1"/>
    <col min="277" max="277" width="5.875" style="11" customWidth="1"/>
    <col min="278" max="278" width="5.5" style="11" customWidth="1"/>
    <col min="279" max="279" width="5" style="11" customWidth="1"/>
    <col min="280" max="512" width="9" style="11"/>
    <col min="513" max="513" width="13" style="11" customWidth="1"/>
    <col min="514" max="514" width="8" style="11" customWidth="1"/>
    <col min="515" max="515" width="3.875" style="11" customWidth="1"/>
    <col min="516" max="516" width="4.375" style="11" customWidth="1"/>
    <col min="517" max="518" width="5.375" style="11" customWidth="1"/>
    <col min="519" max="519" width="5.75" style="11" customWidth="1"/>
    <col min="520" max="520" width="4.375" style="11" customWidth="1"/>
    <col min="521" max="522" width="5" style="11" customWidth="1"/>
    <col min="523" max="523" width="5.125" style="11" customWidth="1"/>
    <col min="524" max="524" width="4.375" style="11" customWidth="1"/>
    <col min="525" max="525" width="6.125" style="11" customWidth="1"/>
    <col min="526" max="526" width="6.25" style="11" customWidth="1"/>
    <col min="527" max="527" width="4.875" style="11" customWidth="1"/>
    <col min="528" max="528" width="4" style="11" customWidth="1"/>
    <col min="529" max="530" width="7.125" style="11" customWidth="1"/>
    <col min="531" max="531" width="5.125" style="11" customWidth="1"/>
    <col min="532" max="532" width="5.25" style="11" customWidth="1"/>
    <col min="533" max="533" width="5.875" style="11" customWidth="1"/>
    <col min="534" max="534" width="5.5" style="11" customWidth="1"/>
    <col min="535" max="535" width="5" style="11" customWidth="1"/>
    <col min="536" max="768" width="9" style="11"/>
    <col min="769" max="769" width="13" style="11" customWidth="1"/>
    <col min="770" max="770" width="8" style="11" customWidth="1"/>
    <col min="771" max="771" width="3.875" style="11" customWidth="1"/>
    <col min="772" max="772" width="4.375" style="11" customWidth="1"/>
    <col min="773" max="774" width="5.375" style="11" customWidth="1"/>
    <col min="775" max="775" width="5.75" style="11" customWidth="1"/>
    <col min="776" max="776" width="4.375" style="11" customWidth="1"/>
    <col min="777" max="778" width="5" style="11" customWidth="1"/>
    <col min="779" max="779" width="5.125" style="11" customWidth="1"/>
    <col min="780" max="780" width="4.375" style="11" customWidth="1"/>
    <col min="781" max="781" width="6.125" style="11" customWidth="1"/>
    <col min="782" max="782" width="6.25" style="11" customWidth="1"/>
    <col min="783" max="783" width="4.875" style="11" customWidth="1"/>
    <col min="784" max="784" width="4" style="11" customWidth="1"/>
    <col min="785" max="786" width="7.125" style="11" customWidth="1"/>
    <col min="787" max="787" width="5.125" style="11" customWidth="1"/>
    <col min="788" max="788" width="5.25" style="11" customWidth="1"/>
    <col min="789" max="789" width="5.875" style="11" customWidth="1"/>
    <col min="790" max="790" width="5.5" style="11" customWidth="1"/>
    <col min="791" max="791" width="5" style="11" customWidth="1"/>
    <col min="792" max="1024" width="9" style="11"/>
    <col min="1025" max="1025" width="13" style="11" customWidth="1"/>
    <col min="1026" max="1026" width="8" style="11" customWidth="1"/>
    <col min="1027" max="1027" width="3.875" style="11" customWidth="1"/>
    <col min="1028" max="1028" width="4.375" style="11" customWidth="1"/>
    <col min="1029" max="1030" width="5.375" style="11" customWidth="1"/>
    <col min="1031" max="1031" width="5.75" style="11" customWidth="1"/>
    <col min="1032" max="1032" width="4.375" style="11" customWidth="1"/>
    <col min="1033" max="1034" width="5" style="11" customWidth="1"/>
    <col min="1035" max="1035" width="5.125" style="11" customWidth="1"/>
    <col min="1036" max="1036" width="4.375" style="11" customWidth="1"/>
    <col min="1037" max="1037" width="6.125" style="11" customWidth="1"/>
    <col min="1038" max="1038" width="6.25" style="11" customWidth="1"/>
    <col min="1039" max="1039" width="4.875" style="11" customWidth="1"/>
    <col min="1040" max="1040" width="4" style="11" customWidth="1"/>
    <col min="1041" max="1042" width="7.125" style="11" customWidth="1"/>
    <col min="1043" max="1043" width="5.125" style="11" customWidth="1"/>
    <col min="1044" max="1044" width="5.25" style="11" customWidth="1"/>
    <col min="1045" max="1045" width="5.875" style="11" customWidth="1"/>
    <col min="1046" max="1046" width="5.5" style="11" customWidth="1"/>
    <col min="1047" max="1047" width="5" style="11" customWidth="1"/>
    <col min="1048" max="1280" width="9" style="11"/>
    <col min="1281" max="1281" width="13" style="11" customWidth="1"/>
    <col min="1282" max="1282" width="8" style="11" customWidth="1"/>
    <col min="1283" max="1283" width="3.875" style="11" customWidth="1"/>
    <col min="1284" max="1284" width="4.375" style="11" customWidth="1"/>
    <col min="1285" max="1286" width="5.375" style="11" customWidth="1"/>
    <col min="1287" max="1287" width="5.75" style="11" customWidth="1"/>
    <col min="1288" max="1288" width="4.375" style="11" customWidth="1"/>
    <col min="1289" max="1290" width="5" style="11" customWidth="1"/>
    <col min="1291" max="1291" width="5.125" style="11" customWidth="1"/>
    <col min="1292" max="1292" width="4.375" style="11" customWidth="1"/>
    <col min="1293" max="1293" width="6.125" style="11" customWidth="1"/>
    <col min="1294" max="1294" width="6.25" style="11" customWidth="1"/>
    <col min="1295" max="1295" width="4.875" style="11" customWidth="1"/>
    <col min="1296" max="1296" width="4" style="11" customWidth="1"/>
    <col min="1297" max="1298" width="7.125" style="11" customWidth="1"/>
    <col min="1299" max="1299" width="5.125" style="11" customWidth="1"/>
    <col min="1300" max="1300" width="5.25" style="11" customWidth="1"/>
    <col min="1301" max="1301" width="5.875" style="11" customWidth="1"/>
    <col min="1302" max="1302" width="5.5" style="11" customWidth="1"/>
    <col min="1303" max="1303" width="5" style="11" customWidth="1"/>
    <col min="1304" max="1536" width="9" style="11"/>
    <col min="1537" max="1537" width="13" style="11" customWidth="1"/>
    <col min="1538" max="1538" width="8" style="11" customWidth="1"/>
    <col min="1539" max="1539" width="3.875" style="11" customWidth="1"/>
    <col min="1540" max="1540" width="4.375" style="11" customWidth="1"/>
    <col min="1541" max="1542" width="5.375" style="11" customWidth="1"/>
    <col min="1543" max="1543" width="5.75" style="11" customWidth="1"/>
    <col min="1544" max="1544" width="4.375" style="11" customWidth="1"/>
    <col min="1545" max="1546" width="5" style="11" customWidth="1"/>
    <col min="1547" max="1547" width="5.125" style="11" customWidth="1"/>
    <col min="1548" max="1548" width="4.375" style="11" customWidth="1"/>
    <col min="1549" max="1549" width="6.125" style="11" customWidth="1"/>
    <col min="1550" max="1550" width="6.25" style="11" customWidth="1"/>
    <col min="1551" max="1551" width="4.875" style="11" customWidth="1"/>
    <col min="1552" max="1552" width="4" style="11" customWidth="1"/>
    <col min="1553" max="1554" width="7.125" style="11" customWidth="1"/>
    <col min="1555" max="1555" width="5.125" style="11" customWidth="1"/>
    <col min="1556" max="1556" width="5.25" style="11" customWidth="1"/>
    <col min="1557" max="1557" width="5.875" style="11" customWidth="1"/>
    <col min="1558" max="1558" width="5.5" style="11" customWidth="1"/>
    <col min="1559" max="1559" width="5" style="11" customWidth="1"/>
    <col min="1560" max="1792" width="9" style="11"/>
    <col min="1793" max="1793" width="13" style="11" customWidth="1"/>
    <col min="1794" max="1794" width="8" style="11" customWidth="1"/>
    <col min="1795" max="1795" width="3.875" style="11" customWidth="1"/>
    <col min="1796" max="1796" width="4.375" style="11" customWidth="1"/>
    <col min="1797" max="1798" width="5.375" style="11" customWidth="1"/>
    <col min="1799" max="1799" width="5.75" style="11" customWidth="1"/>
    <col min="1800" max="1800" width="4.375" style="11" customWidth="1"/>
    <col min="1801" max="1802" width="5" style="11" customWidth="1"/>
    <col min="1803" max="1803" width="5.125" style="11" customWidth="1"/>
    <col min="1804" max="1804" width="4.375" style="11" customWidth="1"/>
    <col min="1805" max="1805" width="6.125" style="11" customWidth="1"/>
    <col min="1806" max="1806" width="6.25" style="11" customWidth="1"/>
    <col min="1807" max="1807" width="4.875" style="11" customWidth="1"/>
    <col min="1808" max="1808" width="4" style="11" customWidth="1"/>
    <col min="1809" max="1810" width="7.125" style="11" customWidth="1"/>
    <col min="1811" max="1811" width="5.125" style="11" customWidth="1"/>
    <col min="1812" max="1812" width="5.25" style="11" customWidth="1"/>
    <col min="1813" max="1813" width="5.875" style="11" customWidth="1"/>
    <col min="1814" max="1814" width="5.5" style="11" customWidth="1"/>
    <col min="1815" max="1815" width="5" style="11" customWidth="1"/>
    <col min="1816" max="2048" width="9" style="11"/>
    <col min="2049" max="2049" width="13" style="11" customWidth="1"/>
    <col min="2050" max="2050" width="8" style="11" customWidth="1"/>
    <col min="2051" max="2051" width="3.875" style="11" customWidth="1"/>
    <col min="2052" max="2052" width="4.375" style="11" customWidth="1"/>
    <col min="2053" max="2054" width="5.375" style="11" customWidth="1"/>
    <col min="2055" max="2055" width="5.75" style="11" customWidth="1"/>
    <col min="2056" max="2056" width="4.375" style="11" customWidth="1"/>
    <col min="2057" max="2058" width="5" style="11" customWidth="1"/>
    <col min="2059" max="2059" width="5.125" style="11" customWidth="1"/>
    <col min="2060" max="2060" width="4.375" style="11" customWidth="1"/>
    <col min="2061" max="2061" width="6.125" style="11" customWidth="1"/>
    <col min="2062" max="2062" width="6.25" style="11" customWidth="1"/>
    <col min="2063" max="2063" width="4.875" style="11" customWidth="1"/>
    <col min="2064" max="2064" width="4" style="11" customWidth="1"/>
    <col min="2065" max="2066" width="7.125" style="11" customWidth="1"/>
    <col min="2067" max="2067" width="5.125" style="11" customWidth="1"/>
    <col min="2068" max="2068" width="5.25" style="11" customWidth="1"/>
    <col min="2069" max="2069" width="5.875" style="11" customWidth="1"/>
    <col min="2070" max="2070" width="5.5" style="11" customWidth="1"/>
    <col min="2071" max="2071" width="5" style="11" customWidth="1"/>
    <col min="2072" max="2304" width="9" style="11"/>
    <col min="2305" max="2305" width="13" style="11" customWidth="1"/>
    <col min="2306" max="2306" width="8" style="11" customWidth="1"/>
    <col min="2307" max="2307" width="3.875" style="11" customWidth="1"/>
    <col min="2308" max="2308" width="4.375" style="11" customWidth="1"/>
    <col min="2309" max="2310" width="5.375" style="11" customWidth="1"/>
    <col min="2311" max="2311" width="5.75" style="11" customWidth="1"/>
    <col min="2312" max="2312" width="4.375" style="11" customWidth="1"/>
    <col min="2313" max="2314" width="5" style="11" customWidth="1"/>
    <col min="2315" max="2315" width="5.125" style="11" customWidth="1"/>
    <col min="2316" max="2316" width="4.375" style="11" customWidth="1"/>
    <col min="2317" max="2317" width="6.125" style="11" customWidth="1"/>
    <col min="2318" max="2318" width="6.25" style="11" customWidth="1"/>
    <col min="2319" max="2319" width="4.875" style="11" customWidth="1"/>
    <col min="2320" max="2320" width="4" style="11" customWidth="1"/>
    <col min="2321" max="2322" width="7.125" style="11" customWidth="1"/>
    <col min="2323" max="2323" width="5.125" style="11" customWidth="1"/>
    <col min="2324" max="2324" width="5.25" style="11" customWidth="1"/>
    <col min="2325" max="2325" width="5.875" style="11" customWidth="1"/>
    <col min="2326" max="2326" width="5.5" style="11" customWidth="1"/>
    <col min="2327" max="2327" width="5" style="11" customWidth="1"/>
    <col min="2328" max="2560" width="9" style="11"/>
    <col min="2561" max="2561" width="13" style="11" customWidth="1"/>
    <col min="2562" max="2562" width="8" style="11" customWidth="1"/>
    <col min="2563" max="2563" width="3.875" style="11" customWidth="1"/>
    <col min="2564" max="2564" width="4.375" style="11" customWidth="1"/>
    <col min="2565" max="2566" width="5.375" style="11" customWidth="1"/>
    <col min="2567" max="2567" width="5.75" style="11" customWidth="1"/>
    <col min="2568" max="2568" width="4.375" style="11" customWidth="1"/>
    <col min="2569" max="2570" width="5" style="11" customWidth="1"/>
    <col min="2571" max="2571" width="5.125" style="11" customWidth="1"/>
    <col min="2572" max="2572" width="4.375" style="11" customWidth="1"/>
    <col min="2573" max="2573" width="6.125" style="11" customWidth="1"/>
    <col min="2574" max="2574" width="6.25" style="11" customWidth="1"/>
    <col min="2575" max="2575" width="4.875" style="11" customWidth="1"/>
    <col min="2576" max="2576" width="4" style="11" customWidth="1"/>
    <col min="2577" max="2578" width="7.125" style="11" customWidth="1"/>
    <col min="2579" max="2579" width="5.125" style="11" customWidth="1"/>
    <col min="2580" max="2580" width="5.25" style="11" customWidth="1"/>
    <col min="2581" max="2581" width="5.875" style="11" customWidth="1"/>
    <col min="2582" max="2582" width="5.5" style="11" customWidth="1"/>
    <col min="2583" max="2583" width="5" style="11" customWidth="1"/>
    <col min="2584" max="2816" width="9" style="11"/>
    <col min="2817" max="2817" width="13" style="11" customWidth="1"/>
    <col min="2818" max="2818" width="8" style="11" customWidth="1"/>
    <col min="2819" max="2819" width="3.875" style="11" customWidth="1"/>
    <col min="2820" max="2820" width="4.375" style="11" customWidth="1"/>
    <col min="2821" max="2822" width="5.375" style="11" customWidth="1"/>
    <col min="2823" max="2823" width="5.75" style="11" customWidth="1"/>
    <col min="2824" max="2824" width="4.375" style="11" customWidth="1"/>
    <col min="2825" max="2826" width="5" style="11" customWidth="1"/>
    <col min="2827" max="2827" width="5.125" style="11" customWidth="1"/>
    <col min="2828" max="2828" width="4.375" style="11" customWidth="1"/>
    <col min="2829" max="2829" width="6.125" style="11" customWidth="1"/>
    <col min="2830" max="2830" width="6.25" style="11" customWidth="1"/>
    <col min="2831" max="2831" width="4.875" style="11" customWidth="1"/>
    <col min="2832" max="2832" width="4" style="11" customWidth="1"/>
    <col min="2833" max="2834" width="7.125" style="11" customWidth="1"/>
    <col min="2835" max="2835" width="5.125" style="11" customWidth="1"/>
    <col min="2836" max="2836" width="5.25" style="11" customWidth="1"/>
    <col min="2837" max="2837" width="5.875" style="11" customWidth="1"/>
    <col min="2838" max="2838" width="5.5" style="11" customWidth="1"/>
    <col min="2839" max="2839" width="5" style="11" customWidth="1"/>
    <col min="2840" max="3072" width="9" style="11"/>
    <col min="3073" max="3073" width="13" style="11" customWidth="1"/>
    <col min="3074" max="3074" width="8" style="11" customWidth="1"/>
    <col min="3075" max="3075" width="3.875" style="11" customWidth="1"/>
    <col min="3076" max="3076" width="4.375" style="11" customWidth="1"/>
    <col min="3077" max="3078" width="5.375" style="11" customWidth="1"/>
    <col min="3079" max="3079" width="5.75" style="11" customWidth="1"/>
    <col min="3080" max="3080" width="4.375" style="11" customWidth="1"/>
    <col min="3081" max="3082" width="5" style="11" customWidth="1"/>
    <col min="3083" max="3083" width="5.125" style="11" customWidth="1"/>
    <col min="3084" max="3084" width="4.375" style="11" customWidth="1"/>
    <col min="3085" max="3085" width="6.125" style="11" customWidth="1"/>
    <col min="3086" max="3086" width="6.25" style="11" customWidth="1"/>
    <col min="3087" max="3087" width="4.875" style="11" customWidth="1"/>
    <col min="3088" max="3088" width="4" style="11" customWidth="1"/>
    <col min="3089" max="3090" width="7.125" style="11" customWidth="1"/>
    <col min="3091" max="3091" width="5.125" style="11" customWidth="1"/>
    <col min="3092" max="3092" width="5.25" style="11" customWidth="1"/>
    <col min="3093" max="3093" width="5.875" style="11" customWidth="1"/>
    <col min="3094" max="3094" width="5.5" style="11" customWidth="1"/>
    <col min="3095" max="3095" width="5" style="11" customWidth="1"/>
    <col min="3096" max="3328" width="9" style="11"/>
    <col min="3329" max="3329" width="13" style="11" customWidth="1"/>
    <col min="3330" max="3330" width="8" style="11" customWidth="1"/>
    <col min="3331" max="3331" width="3.875" style="11" customWidth="1"/>
    <col min="3332" max="3332" width="4.375" style="11" customWidth="1"/>
    <col min="3333" max="3334" width="5.375" style="11" customWidth="1"/>
    <col min="3335" max="3335" width="5.75" style="11" customWidth="1"/>
    <col min="3336" max="3336" width="4.375" style="11" customWidth="1"/>
    <col min="3337" max="3338" width="5" style="11" customWidth="1"/>
    <col min="3339" max="3339" width="5.125" style="11" customWidth="1"/>
    <col min="3340" max="3340" width="4.375" style="11" customWidth="1"/>
    <col min="3341" max="3341" width="6.125" style="11" customWidth="1"/>
    <col min="3342" max="3342" width="6.25" style="11" customWidth="1"/>
    <col min="3343" max="3343" width="4.875" style="11" customWidth="1"/>
    <col min="3344" max="3344" width="4" style="11" customWidth="1"/>
    <col min="3345" max="3346" width="7.125" style="11" customWidth="1"/>
    <col min="3347" max="3347" width="5.125" style="11" customWidth="1"/>
    <col min="3348" max="3348" width="5.25" style="11" customWidth="1"/>
    <col min="3349" max="3349" width="5.875" style="11" customWidth="1"/>
    <col min="3350" max="3350" width="5.5" style="11" customWidth="1"/>
    <col min="3351" max="3351" width="5" style="11" customWidth="1"/>
    <col min="3352" max="3584" width="9" style="11"/>
    <col min="3585" max="3585" width="13" style="11" customWidth="1"/>
    <col min="3586" max="3586" width="8" style="11" customWidth="1"/>
    <col min="3587" max="3587" width="3.875" style="11" customWidth="1"/>
    <col min="3588" max="3588" width="4.375" style="11" customWidth="1"/>
    <col min="3589" max="3590" width="5.375" style="11" customWidth="1"/>
    <col min="3591" max="3591" width="5.75" style="11" customWidth="1"/>
    <col min="3592" max="3592" width="4.375" style="11" customWidth="1"/>
    <col min="3593" max="3594" width="5" style="11" customWidth="1"/>
    <col min="3595" max="3595" width="5.125" style="11" customWidth="1"/>
    <col min="3596" max="3596" width="4.375" style="11" customWidth="1"/>
    <col min="3597" max="3597" width="6.125" style="11" customWidth="1"/>
    <col min="3598" max="3598" width="6.25" style="11" customWidth="1"/>
    <col min="3599" max="3599" width="4.875" style="11" customWidth="1"/>
    <col min="3600" max="3600" width="4" style="11" customWidth="1"/>
    <col min="3601" max="3602" width="7.125" style="11" customWidth="1"/>
    <col min="3603" max="3603" width="5.125" style="11" customWidth="1"/>
    <col min="3604" max="3604" width="5.25" style="11" customWidth="1"/>
    <col min="3605" max="3605" width="5.875" style="11" customWidth="1"/>
    <col min="3606" max="3606" width="5.5" style="11" customWidth="1"/>
    <col min="3607" max="3607" width="5" style="11" customWidth="1"/>
    <col min="3608" max="3840" width="9" style="11"/>
    <col min="3841" max="3841" width="13" style="11" customWidth="1"/>
    <col min="3842" max="3842" width="8" style="11" customWidth="1"/>
    <col min="3843" max="3843" width="3.875" style="11" customWidth="1"/>
    <col min="3844" max="3844" width="4.375" style="11" customWidth="1"/>
    <col min="3845" max="3846" width="5.375" style="11" customWidth="1"/>
    <col min="3847" max="3847" width="5.75" style="11" customWidth="1"/>
    <col min="3848" max="3848" width="4.375" style="11" customWidth="1"/>
    <col min="3849" max="3850" width="5" style="11" customWidth="1"/>
    <col min="3851" max="3851" width="5.125" style="11" customWidth="1"/>
    <col min="3852" max="3852" width="4.375" style="11" customWidth="1"/>
    <col min="3853" max="3853" width="6.125" style="11" customWidth="1"/>
    <col min="3854" max="3854" width="6.25" style="11" customWidth="1"/>
    <col min="3855" max="3855" width="4.875" style="11" customWidth="1"/>
    <col min="3856" max="3856" width="4" style="11" customWidth="1"/>
    <col min="3857" max="3858" width="7.125" style="11" customWidth="1"/>
    <col min="3859" max="3859" width="5.125" style="11" customWidth="1"/>
    <col min="3860" max="3860" width="5.25" style="11" customWidth="1"/>
    <col min="3861" max="3861" width="5.875" style="11" customWidth="1"/>
    <col min="3862" max="3862" width="5.5" style="11" customWidth="1"/>
    <col min="3863" max="3863" width="5" style="11" customWidth="1"/>
    <col min="3864" max="4096" width="9" style="11"/>
    <col min="4097" max="4097" width="13" style="11" customWidth="1"/>
    <col min="4098" max="4098" width="8" style="11" customWidth="1"/>
    <col min="4099" max="4099" width="3.875" style="11" customWidth="1"/>
    <col min="4100" max="4100" width="4.375" style="11" customWidth="1"/>
    <col min="4101" max="4102" width="5.375" style="11" customWidth="1"/>
    <col min="4103" max="4103" width="5.75" style="11" customWidth="1"/>
    <col min="4104" max="4104" width="4.375" style="11" customWidth="1"/>
    <col min="4105" max="4106" width="5" style="11" customWidth="1"/>
    <col min="4107" max="4107" width="5.125" style="11" customWidth="1"/>
    <col min="4108" max="4108" width="4.375" style="11" customWidth="1"/>
    <col min="4109" max="4109" width="6.125" style="11" customWidth="1"/>
    <col min="4110" max="4110" width="6.25" style="11" customWidth="1"/>
    <col min="4111" max="4111" width="4.875" style="11" customWidth="1"/>
    <col min="4112" max="4112" width="4" style="11" customWidth="1"/>
    <col min="4113" max="4114" width="7.125" style="11" customWidth="1"/>
    <col min="4115" max="4115" width="5.125" style="11" customWidth="1"/>
    <col min="4116" max="4116" width="5.25" style="11" customWidth="1"/>
    <col min="4117" max="4117" width="5.875" style="11" customWidth="1"/>
    <col min="4118" max="4118" width="5.5" style="11" customWidth="1"/>
    <col min="4119" max="4119" width="5" style="11" customWidth="1"/>
    <col min="4120" max="4352" width="9" style="11"/>
    <col min="4353" max="4353" width="13" style="11" customWidth="1"/>
    <col min="4354" max="4354" width="8" style="11" customWidth="1"/>
    <col min="4355" max="4355" width="3.875" style="11" customWidth="1"/>
    <col min="4356" max="4356" width="4.375" style="11" customWidth="1"/>
    <col min="4357" max="4358" width="5.375" style="11" customWidth="1"/>
    <col min="4359" max="4359" width="5.75" style="11" customWidth="1"/>
    <col min="4360" max="4360" width="4.375" style="11" customWidth="1"/>
    <col min="4361" max="4362" width="5" style="11" customWidth="1"/>
    <col min="4363" max="4363" width="5.125" style="11" customWidth="1"/>
    <col min="4364" max="4364" width="4.375" style="11" customWidth="1"/>
    <col min="4365" max="4365" width="6.125" style="11" customWidth="1"/>
    <col min="4366" max="4366" width="6.25" style="11" customWidth="1"/>
    <col min="4367" max="4367" width="4.875" style="11" customWidth="1"/>
    <col min="4368" max="4368" width="4" style="11" customWidth="1"/>
    <col min="4369" max="4370" width="7.125" style="11" customWidth="1"/>
    <col min="4371" max="4371" width="5.125" style="11" customWidth="1"/>
    <col min="4372" max="4372" width="5.25" style="11" customWidth="1"/>
    <col min="4373" max="4373" width="5.875" style="11" customWidth="1"/>
    <col min="4374" max="4374" width="5.5" style="11" customWidth="1"/>
    <col min="4375" max="4375" width="5" style="11" customWidth="1"/>
    <col min="4376" max="4608" width="9" style="11"/>
    <col min="4609" max="4609" width="13" style="11" customWidth="1"/>
    <col min="4610" max="4610" width="8" style="11" customWidth="1"/>
    <col min="4611" max="4611" width="3.875" style="11" customWidth="1"/>
    <col min="4612" max="4612" width="4.375" style="11" customWidth="1"/>
    <col min="4613" max="4614" width="5.375" style="11" customWidth="1"/>
    <col min="4615" max="4615" width="5.75" style="11" customWidth="1"/>
    <col min="4616" max="4616" width="4.375" style="11" customWidth="1"/>
    <col min="4617" max="4618" width="5" style="11" customWidth="1"/>
    <col min="4619" max="4619" width="5.125" style="11" customWidth="1"/>
    <col min="4620" max="4620" width="4.375" style="11" customWidth="1"/>
    <col min="4621" max="4621" width="6.125" style="11" customWidth="1"/>
    <col min="4622" max="4622" width="6.25" style="11" customWidth="1"/>
    <col min="4623" max="4623" width="4.875" style="11" customWidth="1"/>
    <col min="4624" max="4624" width="4" style="11" customWidth="1"/>
    <col min="4625" max="4626" width="7.125" style="11" customWidth="1"/>
    <col min="4627" max="4627" width="5.125" style="11" customWidth="1"/>
    <col min="4628" max="4628" width="5.25" style="11" customWidth="1"/>
    <col min="4629" max="4629" width="5.875" style="11" customWidth="1"/>
    <col min="4630" max="4630" width="5.5" style="11" customWidth="1"/>
    <col min="4631" max="4631" width="5" style="11" customWidth="1"/>
    <col min="4632" max="4864" width="9" style="11"/>
    <col min="4865" max="4865" width="13" style="11" customWidth="1"/>
    <col min="4866" max="4866" width="8" style="11" customWidth="1"/>
    <col min="4867" max="4867" width="3.875" style="11" customWidth="1"/>
    <col min="4868" max="4868" width="4.375" style="11" customWidth="1"/>
    <col min="4869" max="4870" width="5.375" style="11" customWidth="1"/>
    <col min="4871" max="4871" width="5.75" style="11" customWidth="1"/>
    <col min="4872" max="4872" width="4.375" style="11" customWidth="1"/>
    <col min="4873" max="4874" width="5" style="11" customWidth="1"/>
    <col min="4875" max="4875" width="5.125" style="11" customWidth="1"/>
    <col min="4876" max="4876" width="4.375" style="11" customWidth="1"/>
    <col min="4877" max="4877" width="6.125" style="11" customWidth="1"/>
    <col min="4878" max="4878" width="6.25" style="11" customWidth="1"/>
    <col min="4879" max="4879" width="4.875" style="11" customWidth="1"/>
    <col min="4880" max="4880" width="4" style="11" customWidth="1"/>
    <col min="4881" max="4882" width="7.125" style="11" customWidth="1"/>
    <col min="4883" max="4883" width="5.125" style="11" customWidth="1"/>
    <col min="4884" max="4884" width="5.25" style="11" customWidth="1"/>
    <col min="4885" max="4885" width="5.875" style="11" customWidth="1"/>
    <col min="4886" max="4886" width="5.5" style="11" customWidth="1"/>
    <col min="4887" max="4887" width="5" style="11" customWidth="1"/>
    <col min="4888" max="5120" width="9" style="11"/>
    <col min="5121" max="5121" width="13" style="11" customWidth="1"/>
    <col min="5122" max="5122" width="8" style="11" customWidth="1"/>
    <col min="5123" max="5123" width="3.875" style="11" customWidth="1"/>
    <col min="5124" max="5124" width="4.375" style="11" customWidth="1"/>
    <col min="5125" max="5126" width="5.375" style="11" customWidth="1"/>
    <col min="5127" max="5127" width="5.75" style="11" customWidth="1"/>
    <col min="5128" max="5128" width="4.375" style="11" customWidth="1"/>
    <col min="5129" max="5130" width="5" style="11" customWidth="1"/>
    <col min="5131" max="5131" width="5.125" style="11" customWidth="1"/>
    <col min="5132" max="5132" width="4.375" style="11" customWidth="1"/>
    <col min="5133" max="5133" width="6.125" style="11" customWidth="1"/>
    <col min="5134" max="5134" width="6.25" style="11" customWidth="1"/>
    <col min="5135" max="5135" width="4.875" style="11" customWidth="1"/>
    <col min="5136" max="5136" width="4" style="11" customWidth="1"/>
    <col min="5137" max="5138" width="7.125" style="11" customWidth="1"/>
    <col min="5139" max="5139" width="5.125" style="11" customWidth="1"/>
    <col min="5140" max="5140" width="5.25" style="11" customWidth="1"/>
    <col min="5141" max="5141" width="5.875" style="11" customWidth="1"/>
    <col min="5142" max="5142" width="5.5" style="11" customWidth="1"/>
    <col min="5143" max="5143" width="5" style="11" customWidth="1"/>
    <col min="5144" max="5376" width="9" style="11"/>
    <col min="5377" max="5377" width="13" style="11" customWidth="1"/>
    <col min="5378" max="5378" width="8" style="11" customWidth="1"/>
    <col min="5379" max="5379" width="3.875" style="11" customWidth="1"/>
    <col min="5380" max="5380" width="4.375" style="11" customWidth="1"/>
    <col min="5381" max="5382" width="5.375" style="11" customWidth="1"/>
    <col min="5383" max="5383" width="5.75" style="11" customWidth="1"/>
    <col min="5384" max="5384" width="4.375" style="11" customWidth="1"/>
    <col min="5385" max="5386" width="5" style="11" customWidth="1"/>
    <col min="5387" max="5387" width="5.125" style="11" customWidth="1"/>
    <col min="5388" max="5388" width="4.375" style="11" customWidth="1"/>
    <col min="5389" max="5389" width="6.125" style="11" customWidth="1"/>
    <col min="5390" max="5390" width="6.25" style="11" customWidth="1"/>
    <col min="5391" max="5391" width="4.875" style="11" customWidth="1"/>
    <col min="5392" max="5392" width="4" style="11" customWidth="1"/>
    <col min="5393" max="5394" width="7.125" style="11" customWidth="1"/>
    <col min="5395" max="5395" width="5.125" style="11" customWidth="1"/>
    <col min="5396" max="5396" width="5.25" style="11" customWidth="1"/>
    <col min="5397" max="5397" width="5.875" style="11" customWidth="1"/>
    <col min="5398" max="5398" width="5.5" style="11" customWidth="1"/>
    <col min="5399" max="5399" width="5" style="11" customWidth="1"/>
    <col min="5400" max="5632" width="9" style="11"/>
    <col min="5633" max="5633" width="13" style="11" customWidth="1"/>
    <col min="5634" max="5634" width="8" style="11" customWidth="1"/>
    <col min="5635" max="5635" width="3.875" style="11" customWidth="1"/>
    <col min="5636" max="5636" width="4.375" style="11" customWidth="1"/>
    <col min="5637" max="5638" width="5.375" style="11" customWidth="1"/>
    <col min="5639" max="5639" width="5.75" style="11" customWidth="1"/>
    <col min="5640" max="5640" width="4.375" style="11" customWidth="1"/>
    <col min="5641" max="5642" width="5" style="11" customWidth="1"/>
    <col min="5643" max="5643" width="5.125" style="11" customWidth="1"/>
    <col min="5644" max="5644" width="4.375" style="11" customWidth="1"/>
    <col min="5645" max="5645" width="6.125" style="11" customWidth="1"/>
    <col min="5646" max="5646" width="6.25" style="11" customWidth="1"/>
    <col min="5647" max="5647" width="4.875" style="11" customWidth="1"/>
    <col min="5648" max="5648" width="4" style="11" customWidth="1"/>
    <col min="5649" max="5650" width="7.125" style="11" customWidth="1"/>
    <col min="5651" max="5651" width="5.125" style="11" customWidth="1"/>
    <col min="5652" max="5652" width="5.25" style="11" customWidth="1"/>
    <col min="5653" max="5653" width="5.875" style="11" customWidth="1"/>
    <col min="5654" max="5654" width="5.5" style="11" customWidth="1"/>
    <col min="5655" max="5655" width="5" style="11" customWidth="1"/>
    <col min="5656" max="5888" width="9" style="11"/>
    <col min="5889" max="5889" width="13" style="11" customWidth="1"/>
    <col min="5890" max="5890" width="8" style="11" customWidth="1"/>
    <col min="5891" max="5891" width="3.875" style="11" customWidth="1"/>
    <col min="5892" max="5892" width="4.375" style="11" customWidth="1"/>
    <col min="5893" max="5894" width="5.375" style="11" customWidth="1"/>
    <col min="5895" max="5895" width="5.75" style="11" customWidth="1"/>
    <col min="5896" max="5896" width="4.375" style="11" customWidth="1"/>
    <col min="5897" max="5898" width="5" style="11" customWidth="1"/>
    <col min="5899" max="5899" width="5.125" style="11" customWidth="1"/>
    <col min="5900" max="5900" width="4.375" style="11" customWidth="1"/>
    <col min="5901" max="5901" width="6.125" style="11" customWidth="1"/>
    <col min="5902" max="5902" width="6.25" style="11" customWidth="1"/>
    <col min="5903" max="5903" width="4.875" style="11" customWidth="1"/>
    <col min="5904" max="5904" width="4" style="11" customWidth="1"/>
    <col min="5905" max="5906" width="7.125" style="11" customWidth="1"/>
    <col min="5907" max="5907" width="5.125" style="11" customWidth="1"/>
    <col min="5908" max="5908" width="5.25" style="11" customWidth="1"/>
    <col min="5909" max="5909" width="5.875" style="11" customWidth="1"/>
    <col min="5910" max="5910" width="5.5" style="11" customWidth="1"/>
    <col min="5911" max="5911" width="5" style="11" customWidth="1"/>
    <col min="5912" max="6144" width="9" style="11"/>
    <col min="6145" max="6145" width="13" style="11" customWidth="1"/>
    <col min="6146" max="6146" width="8" style="11" customWidth="1"/>
    <col min="6147" max="6147" width="3.875" style="11" customWidth="1"/>
    <col min="6148" max="6148" width="4.375" style="11" customWidth="1"/>
    <col min="6149" max="6150" width="5.375" style="11" customWidth="1"/>
    <col min="6151" max="6151" width="5.75" style="11" customWidth="1"/>
    <col min="6152" max="6152" width="4.375" style="11" customWidth="1"/>
    <col min="6153" max="6154" width="5" style="11" customWidth="1"/>
    <col min="6155" max="6155" width="5.125" style="11" customWidth="1"/>
    <col min="6156" max="6156" width="4.375" style="11" customWidth="1"/>
    <col min="6157" max="6157" width="6.125" style="11" customWidth="1"/>
    <col min="6158" max="6158" width="6.25" style="11" customWidth="1"/>
    <col min="6159" max="6159" width="4.875" style="11" customWidth="1"/>
    <col min="6160" max="6160" width="4" style="11" customWidth="1"/>
    <col min="6161" max="6162" width="7.125" style="11" customWidth="1"/>
    <col min="6163" max="6163" width="5.125" style="11" customWidth="1"/>
    <col min="6164" max="6164" width="5.25" style="11" customWidth="1"/>
    <col min="6165" max="6165" width="5.875" style="11" customWidth="1"/>
    <col min="6166" max="6166" width="5.5" style="11" customWidth="1"/>
    <col min="6167" max="6167" width="5" style="11" customWidth="1"/>
    <col min="6168" max="6400" width="9" style="11"/>
    <col min="6401" max="6401" width="13" style="11" customWidth="1"/>
    <col min="6402" max="6402" width="8" style="11" customWidth="1"/>
    <col min="6403" max="6403" width="3.875" style="11" customWidth="1"/>
    <col min="6404" max="6404" width="4.375" style="11" customWidth="1"/>
    <col min="6405" max="6406" width="5.375" style="11" customWidth="1"/>
    <col min="6407" max="6407" width="5.75" style="11" customWidth="1"/>
    <col min="6408" max="6408" width="4.375" style="11" customWidth="1"/>
    <col min="6409" max="6410" width="5" style="11" customWidth="1"/>
    <col min="6411" max="6411" width="5.125" style="11" customWidth="1"/>
    <col min="6412" max="6412" width="4.375" style="11" customWidth="1"/>
    <col min="6413" max="6413" width="6.125" style="11" customWidth="1"/>
    <col min="6414" max="6414" width="6.25" style="11" customWidth="1"/>
    <col min="6415" max="6415" width="4.875" style="11" customWidth="1"/>
    <col min="6416" max="6416" width="4" style="11" customWidth="1"/>
    <col min="6417" max="6418" width="7.125" style="11" customWidth="1"/>
    <col min="6419" max="6419" width="5.125" style="11" customWidth="1"/>
    <col min="6420" max="6420" width="5.25" style="11" customWidth="1"/>
    <col min="6421" max="6421" width="5.875" style="11" customWidth="1"/>
    <col min="6422" max="6422" width="5.5" style="11" customWidth="1"/>
    <col min="6423" max="6423" width="5" style="11" customWidth="1"/>
    <col min="6424" max="6656" width="9" style="11"/>
    <col min="6657" max="6657" width="13" style="11" customWidth="1"/>
    <col min="6658" max="6658" width="8" style="11" customWidth="1"/>
    <col min="6659" max="6659" width="3.875" style="11" customWidth="1"/>
    <col min="6660" max="6660" width="4.375" style="11" customWidth="1"/>
    <col min="6661" max="6662" width="5.375" style="11" customWidth="1"/>
    <col min="6663" max="6663" width="5.75" style="11" customWidth="1"/>
    <col min="6664" max="6664" width="4.375" style="11" customWidth="1"/>
    <col min="6665" max="6666" width="5" style="11" customWidth="1"/>
    <col min="6667" max="6667" width="5.125" style="11" customWidth="1"/>
    <col min="6668" max="6668" width="4.375" style="11" customWidth="1"/>
    <col min="6669" max="6669" width="6.125" style="11" customWidth="1"/>
    <col min="6670" max="6670" width="6.25" style="11" customWidth="1"/>
    <col min="6671" max="6671" width="4.875" style="11" customWidth="1"/>
    <col min="6672" max="6672" width="4" style="11" customWidth="1"/>
    <col min="6673" max="6674" width="7.125" style="11" customWidth="1"/>
    <col min="6675" max="6675" width="5.125" style="11" customWidth="1"/>
    <col min="6676" max="6676" width="5.25" style="11" customWidth="1"/>
    <col min="6677" max="6677" width="5.875" style="11" customWidth="1"/>
    <col min="6678" max="6678" width="5.5" style="11" customWidth="1"/>
    <col min="6679" max="6679" width="5" style="11" customWidth="1"/>
    <col min="6680" max="6912" width="9" style="11"/>
    <col min="6913" max="6913" width="13" style="11" customWidth="1"/>
    <col min="6914" max="6914" width="8" style="11" customWidth="1"/>
    <col min="6915" max="6915" width="3.875" style="11" customWidth="1"/>
    <col min="6916" max="6916" width="4.375" style="11" customWidth="1"/>
    <col min="6917" max="6918" width="5.375" style="11" customWidth="1"/>
    <col min="6919" max="6919" width="5.75" style="11" customWidth="1"/>
    <col min="6920" max="6920" width="4.375" style="11" customWidth="1"/>
    <col min="6921" max="6922" width="5" style="11" customWidth="1"/>
    <col min="6923" max="6923" width="5.125" style="11" customWidth="1"/>
    <col min="6924" max="6924" width="4.375" style="11" customWidth="1"/>
    <col min="6925" max="6925" width="6.125" style="11" customWidth="1"/>
    <col min="6926" max="6926" width="6.25" style="11" customWidth="1"/>
    <col min="6927" max="6927" width="4.875" style="11" customWidth="1"/>
    <col min="6928" max="6928" width="4" style="11" customWidth="1"/>
    <col min="6929" max="6930" width="7.125" style="11" customWidth="1"/>
    <col min="6931" max="6931" width="5.125" style="11" customWidth="1"/>
    <col min="6932" max="6932" width="5.25" style="11" customWidth="1"/>
    <col min="6933" max="6933" width="5.875" style="11" customWidth="1"/>
    <col min="6934" max="6934" width="5.5" style="11" customWidth="1"/>
    <col min="6935" max="6935" width="5" style="11" customWidth="1"/>
    <col min="6936" max="7168" width="9" style="11"/>
    <col min="7169" max="7169" width="13" style="11" customWidth="1"/>
    <col min="7170" max="7170" width="8" style="11" customWidth="1"/>
    <col min="7171" max="7171" width="3.875" style="11" customWidth="1"/>
    <col min="7172" max="7172" width="4.375" style="11" customWidth="1"/>
    <col min="7173" max="7174" width="5.375" style="11" customWidth="1"/>
    <col min="7175" max="7175" width="5.75" style="11" customWidth="1"/>
    <col min="7176" max="7176" width="4.375" style="11" customWidth="1"/>
    <col min="7177" max="7178" width="5" style="11" customWidth="1"/>
    <col min="7179" max="7179" width="5.125" style="11" customWidth="1"/>
    <col min="7180" max="7180" width="4.375" style="11" customWidth="1"/>
    <col min="7181" max="7181" width="6.125" style="11" customWidth="1"/>
    <col min="7182" max="7182" width="6.25" style="11" customWidth="1"/>
    <col min="7183" max="7183" width="4.875" style="11" customWidth="1"/>
    <col min="7184" max="7184" width="4" style="11" customWidth="1"/>
    <col min="7185" max="7186" width="7.125" style="11" customWidth="1"/>
    <col min="7187" max="7187" width="5.125" style="11" customWidth="1"/>
    <col min="7188" max="7188" width="5.25" style="11" customWidth="1"/>
    <col min="7189" max="7189" width="5.875" style="11" customWidth="1"/>
    <col min="7190" max="7190" width="5.5" style="11" customWidth="1"/>
    <col min="7191" max="7191" width="5" style="11" customWidth="1"/>
    <col min="7192" max="7424" width="9" style="11"/>
    <col min="7425" max="7425" width="13" style="11" customWidth="1"/>
    <col min="7426" max="7426" width="8" style="11" customWidth="1"/>
    <col min="7427" max="7427" width="3.875" style="11" customWidth="1"/>
    <col min="7428" max="7428" width="4.375" style="11" customWidth="1"/>
    <col min="7429" max="7430" width="5.375" style="11" customWidth="1"/>
    <col min="7431" max="7431" width="5.75" style="11" customWidth="1"/>
    <col min="7432" max="7432" width="4.375" style="11" customWidth="1"/>
    <col min="7433" max="7434" width="5" style="11" customWidth="1"/>
    <col min="7435" max="7435" width="5.125" style="11" customWidth="1"/>
    <col min="7436" max="7436" width="4.375" style="11" customWidth="1"/>
    <col min="7437" max="7437" width="6.125" style="11" customWidth="1"/>
    <col min="7438" max="7438" width="6.25" style="11" customWidth="1"/>
    <col min="7439" max="7439" width="4.875" style="11" customWidth="1"/>
    <col min="7440" max="7440" width="4" style="11" customWidth="1"/>
    <col min="7441" max="7442" width="7.125" style="11" customWidth="1"/>
    <col min="7443" max="7443" width="5.125" style="11" customWidth="1"/>
    <col min="7444" max="7444" width="5.25" style="11" customWidth="1"/>
    <col min="7445" max="7445" width="5.875" style="11" customWidth="1"/>
    <col min="7446" max="7446" width="5.5" style="11" customWidth="1"/>
    <col min="7447" max="7447" width="5" style="11" customWidth="1"/>
    <col min="7448" max="7680" width="9" style="11"/>
    <col min="7681" max="7681" width="13" style="11" customWidth="1"/>
    <col min="7682" max="7682" width="8" style="11" customWidth="1"/>
    <col min="7683" max="7683" width="3.875" style="11" customWidth="1"/>
    <col min="7684" max="7684" width="4.375" style="11" customWidth="1"/>
    <col min="7685" max="7686" width="5.375" style="11" customWidth="1"/>
    <col min="7687" max="7687" width="5.75" style="11" customWidth="1"/>
    <col min="7688" max="7688" width="4.375" style="11" customWidth="1"/>
    <col min="7689" max="7690" width="5" style="11" customWidth="1"/>
    <col min="7691" max="7691" width="5.125" style="11" customWidth="1"/>
    <col min="7692" max="7692" width="4.375" style="11" customWidth="1"/>
    <col min="7693" max="7693" width="6.125" style="11" customWidth="1"/>
    <col min="7694" max="7694" width="6.25" style="11" customWidth="1"/>
    <col min="7695" max="7695" width="4.875" style="11" customWidth="1"/>
    <col min="7696" max="7696" width="4" style="11" customWidth="1"/>
    <col min="7697" max="7698" width="7.125" style="11" customWidth="1"/>
    <col min="7699" max="7699" width="5.125" style="11" customWidth="1"/>
    <col min="7700" max="7700" width="5.25" style="11" customWidth="1"/>
    <col min="7701" max="7701" width="5.875" style="11" customWidth="1"/>
    <col min="7702" max="7702" width="5.5" style="11" customWidth="1"/>
    <col min="7703" max="7703" width="5" style="11" customWidth="1"/>
    <col min="7704" max="7936" width="9" style="11"/>
    <col min="7937" max="7937" width="13" style="11" customWidth="1"/>
    <col min="7938" max="7938" width="8" style="11" customWidth="1"/>
    <col min="7939" max="7939" width="3.875" style="11" customWidth="1"/>
    <col min="7940" max="7940" width="4.375" style="11" customWidth="1"/>
    <col min="7941" max="7942" width="5.375" style="11" customWidth="1"/>
    <col min="7943" max="7943" width="5.75" style="11" customWidth="1"/>
    <col min="7944" max="7944" width="4.375" style="11" customWidth="1"/>
    <col min="7945" max="7946" width="5" style="11" customWidth="1"/>
    <col min="7947" max="7947" width="5.125" style="11" customWidth="1"/>
    <col min="7948" max="7948" width="4.375" style="11" customWidth="1"/>
    <col min="7949" max="7949" width="6.125" style="11" customWidth="1"/>
    <col min="7950" max="7950" width="6.25" style="11" customWidth="1"/>
    <col min="7951" max="7951" width="4.875" style="11" customWidth="1"/>
    <col min="7952" max="7952" width="4" style="11" customWidth="1"/>
    <col min="7953" max="7954" width="7.125" style="11" customWidth="1"/>
    <col min="7955" max="7955" width="5.125" style="11" customWidth="1"/>
    <col min="7956" max="7956" width="5.25" style="11" customWidth="1"/>
    <col min="7957" max="7957" width="5.875" style="11" customWidth="1"/>
    <col min="7958" max="7958" width="5.5" style="11" customWidth="1"/>
    <col min="7959" max="7959" width="5" style="11" customWidth="1"/>
    <col min="7960" max="8192" width="9" style="11"/>
    <col min="8193" max="8193" width="13" style="11" customWidth="1"/>
    <col min="8194" max="8194" width="8" style="11" customWidth="1"/>
    <col min="8195" max="8195" width="3.875" style="11" customWidth="1"/>
    <col min="8196" max="8196" width="4.375" style="11" customWidth="1"/>
    <col min="8197" max="8198" width="5.375" style="11" customWidth="1"/>
    <col min="8199" max="8199" width="5.75" style="11" customWidth="1"/>
    <col min="8200" max="8200" width="4.375" style="11" customWidth="1"/>
    <col min="8201" max="8202" width="5" style="11" customWidth="1"/>
    <col min="8203" max="8203" width="5.125" style="11" customWidth="1"/>
    <col min="8204" max="8204" width="4.375" style="11" customWidth="1"/>
    <col min="8205" max="8205" width="6.125" style="11" customWidth="1"/>
    <col min="8206" max="8206" width="6.25" style="11" customWidth="1"/>
    <col min="8207" max="8207" width="4.875" style="11" customWidth="1"/>
    <col min="8208" max="8208" width="4" style="11" customWidth="1"/>
    <col min="8209" max="8210" width="7.125" style="11" customWidth="1"/>
    <col min="8211" max="8211" width="5.125" style="11" customWidth="1"/>
    <col min="8212" max="8212" width="5.25" style="11" customWidth="1"/>
    <col min="8213" max="8213" width="5.875" style="11" customWidth="1"/>
    <col min="8214" max="8214" width="5.5" style="11" customWidth="1"/>
    <col min="8215" max="8215" width="5" style="11" customWidth="1"/>
    <col min="8216" max="8448" width="9" style="11"/>
    <col min="8449" max="8449" width="13" style="11" customWidth="1"/>
    <col min="8450" max="8450" width="8" style="11" customWidth="1"/>
    <col min="8451" max="8451" width="3.875" style="11" customWidth="1"/>
    <col min="8452" max="8452" width="4.375" style="11" customWidth="1"/>
    <col min="8453" max="8454" width="5.375" style="11" customWidth="1"/>
    <col min="8455" max="8455" width="5.75" style="11" customWidth="1"/>
    <col min="8456" max="8456" width="4.375" style="11" customWidth="1"/>
    <col min="8457" max="8458" width="5" style="11" customWidth="1"/>
    <col min="8459" max="8459" width="5.125" style="11" customWidth="1"/>
    <col min="8460" max="8460" width="4.375" style="11" customWidth="1"/>
    <col min="8461" max="8461" width="6.125" style="11" customWidth="1"/>
    <col min="8462" max="8462" width="6.25" style="11" customWidth="1"/>
    <col min="8463" max="8463" width="4.875" style="11" customWidth="1"/>
    <col min="8464" max="8464" width="4" style="11" customWidth="1"/>
    <col min="8465" max="8466" width="7.125" style="11" customWidth="1"/>
    <col min="8467" max="8467" width="5.125" style="11" customWidth="1"/>
    <col min="8468" max="8468" width="5.25" style="11" customWidth="1"/>
    <col min="8469" max="8469" width="5.875" style="11" customWidth="1"/>
    <col min="8470" max="8470" width="5.5" style="11" customWidth="1"/>
    <col min="8471" max="8471" width="5" style="11" customWidth="1"/>
    <col min="8472" max="8704" width="9" style="11"/>
    <col min="8705" max="8705" width="13" style="11" customWidth="1"/>
    <col min="8706" max="8706" width="8" style="11" customWidth="1"/>
    <col min="8707" max="8707" width="3.875" style="11" customWidth="1"/>
    <col min="8708" max="8708" width="4.375" style="11" customWidth="1"/>
    <col min="8709" max="8710" width="5.375" style="11" customWidth="1"/>
    <col min="8711" max="8711" width="5.75" style="11" customWidth="1"/>
    <col min="8712" max="8712" width="4.375" style="11" customWidth="1"/>
    <col min="8713" max="8714" width="5" style="11" customWidth="1"/>
    <col min="8715" max="8715" width="5.125" style="11" customWidth="1"/>
    <col min="8716" max="8716" width="4.375" style="11" customWidth="1"/>
    <col min="8717" max="8717" width="6.125" style="11" customWidth="1"/>
    <col min="8718" max="8718" width="6.25" style="11" customWidth="1"/>
    <col min="8719" max="8719" width="4.875" style="11" customWidth="1"/>
    <col min="8720" max="8720" width="4" style="11" customWidth="1"/>
    <col min="8721" max="8722" width="7.125" style="11" customWidth="1"/>
    <col min="8723" max="8723" width="5.125" style="11" customWidth="1"/>
    <col min="8724" max="8724" width="5.25" style="11" customWidth="1"/>
    <col min="8725" max="8725" width="5.875" style="11" customWidth="1"/>
    <col min="8726" max="8726" width="5.5" style="11" customWidth="1"/>
    <col min="8727" max="8727" width="5" style="11" customWidth="1"/>
    <col min="8728" max="8960" width="9" style="11"/>
    <col min="8961" max="8961" width="13" style="11" customWidth="1"/>
    <col min="8962" max="8962" width="8" style="11" customWidth="1"/>
    <col min="8963" max="8963" width="3.875" style="11" customWidth="1"/>
    <col min="8964" max="8964" width="4.375" style="11" customWidth="1"/>
    <col min="8965" max="8966" width="5.375" style="11" customWidth="1"/>
    <col min="8967" max="8967" width="5.75" style="11" customWidth="1"/>
    <col min="8968" max="8968" width="4.375" style="11" customWidth="1"/>
    <col min="8969" max="8970" width="5" style="11" customWidth="1"/>
    <col min="8971" max="8971" width="5.125" style="11" customWidth="1"/>
    <col min="8972" max="8972" width="4.375" style="11" customWidth="1"/>
    <col min="8973" max="8973" width="6.125" style="11" customWidth="1"/>
    <col min="8974" max="8974" width="6.25" style="11" customWidth="1"/>
    <col min="8975" max="8975" width="4.875" style="11" customWidth="1"/>
    <col min="8976" max="8976" width="4" style="11" customWidth="1"/>
    <col min="8977" max="8978" width="7.125" style="11" customWidth="1"/>
    <col min="8979" max="8979" width="5.125" style="11" customWidth="1"/>
    <col min="8980" max="8980" width="5.25" style="11" customWidth="1"/>
    <col min="8981" max="8981" width="5.875" style="11" customWidth="1"/>
    <col min="8982" max="8982" width="5.5" style="11" customWidth="1"/>
    <col min="8983" max="8983" width="5" style="11" customWidth="1"/>
    <col min="8984" max="9216" width="9" style="11"/>
    <col min="9217" max="9217" width="13" style="11" customWidth="1"/>
    <col min="9218" max="9218" width="8" style="11" customWidth="1"/>
    <col min="9219" max="9219" width="3.875" style="11" customWidth="1"/>
    <col min="9220" max="9220" width="4.375" style="11" customWidth="1"/>
    <col min="9221" max="9222" width="5.375" style="11" customWidth="1"/>
    <col min="9223" max="9223" width="5.75" style="11" customWidth="1"/>
    <col min="9224" max="9224" width="4.375" style="11" customWidth="1"/>
    <col min="9225" max="9226" width="5" style="11" customWidth="1"/>
    <col min="9227" max="9227" width="5.125" style="11" customWidth="1"/>
    <col min="9228" max="9228" width="4.375" style="11" customWidth="1"/>
    <col min="9229" max="9229" width="6.125" style="11" customWidth="1"/>
    <col min="9230" max="9230" width="6.25" style="11" customWidth="1"/>
    <col min="9231" max="9231" width="4.875" style="11" customWidth="1"/>
    <col min="9232" max="9232" width="4" style="11" customWidth="1"/>
    <col min="9233" max="9234" width="7.125" style="11" customWidth="1"/>
    <col min="9235" max="9235" width="5.125" style="11" customWidth="1"/>
    <col min="9236" max="9236" width="5.25" style="11" customWidth="1"/>
    <col min="9237" max="9237" width="5.875" style="11" customWidth="1"/>
    <col min="9238" max="9238" width="5.5" style="11" customWidth="1"/>
    <col min="9239" max="9239" width="5" style="11" customWidth="1"/>
    <col min="9240" max="9472" width="9" style="11"/>
    <col min="9473" max="9473" width="13" style="11" customWidth="1"/>
    <col min="9474" max="9474" width="8" style="11" customWidth="1"/>
    <col min="9475" max="9475" width="3.875" style="11" customWidth="1"/>
    <col min="9476" max="9476" width="4.375" style="11" customWidth="1"/>
    <col min="9477" max="9478" width="5.375" style="11" customWidth="1"/>
    <col min="9479" max="9479" width="5.75" style="11" customWidth="1"/>
    <col min="9480" max="9480" width="4.375" style="11" customWidth="1"/>
    <col min="9481" max="9482" width="5" style="11" customWidth="1"/>
    <col min="9483" max="9483" width="5.125" style="11" customWidth="1"/>
    <col min="9484" max="9484" width="4.375" style="11" customWidth="1"/>
    <col min="9485" max="9485" width="6.125" style="11" customWidth="1"/>
    <col min="9486" max="9486" width="6.25" style="11" customWidth="1"/>
    <col min="9487" max="9487" width="4.875" style="11" customWidth="1"/>
    <col min="9488" max="9488" width="4" style="11" customWidth="1"/>
    <col min="9489" max="9490" width="7.125" style="11" customWidth="1"/>
    <col min="9491" max="9491" width="5.125" style="11" customWidth="1"/>
    <col min="9492" max="9492" width="5.25" style="11" customWidth="1"/>
    <col min="9493" max="9493" width="5.875" style="11" customWidth="1"/>
    <col min="9494" max="9494" width="5.5" style="11" customWidth="1"/>
    <col min="9495" max="9495" width="5" style="11" customWidth="1"/>
    <col min="9496" max="9728" width="9" style="11"/>
    <col min="9729" max="9729" width="13" style="11" customWidth="1"/>
    <col min="9730" max="9730" width="8" style="11" customWidth="1"/>
    <col min="9731" max="9731" width="3.875" style="11" customWidth="1"/>
    <col min="9732" max="9732" width="4.375" style="11" customWidth="1"/>
    <col min="9733" max="9734" width="5.375" style="11" customWidth="1"/>
    <col min="9735" max="9735" width="5.75" style="11" customWidth="1"/>
    <col min="9736" max="9736" width="4.375" style="11" customWidth="1"/>
    <col min="9737" max="9738" width="5" style="11" customWidth="1"/>
    <col min="9739" max="9739" width="5.125" style="11" customWidth="1"/>
    <col min="9740" max="9740" width="4.375" style="11" customWidth="1"/>
    <col min="9741" max="9741" width="6.125" style="11" customWidth="1"/>
    <col min="9742" max="9742" width="6.25" style="11" customWidth="1"/>
    <col min="9743" max="9743" width="4.875" style="11" customWidth="1"/>
    <col min="9744" max="9744" width="4" style="11" customWidth="1"/>
    <col min="9745" max="9746" width="7.125" style="11" customWidth="1"/>
    <col min="9747" max="9747" width="5.125" style="11" customWidth="1"/>
    <col min="9748" max="9748" width="5.25" style="11" customWidth="1"/>
    <col min="9749" max="9749" width="5.875" style="11" customWidth="1"/>
    <col min="9750" max="9750" width="5.5" style="11" customWidth="1"/>
    <col min="9751" max="9751" width="5" style="11" customWidth="1"/>
    <col min="9752" max="9984" width="9" style="11"/>
    <col min="9985" max="9985" width="13" style="11" customWidth="1"/>
    <col min="9986" max="9986" width="8" style="11" customWidth="1"/>
    <col min="9987" max="9987" width="3.875" style="11" customWidth="1"/>
    <col min="9988" max="9988" width="4.375" style="11" customWidth="1"/>
    <col min="9989" max="9990" width="5.375" style="11" customWidth="1"/>
    <col min="9991" max="9991" width="5.75" style="11" customWidth="1"/>
    <col min="9992" max="9992" width="4.375" style="11" customWidth="1"/>
    <col min="9993" max="9994" width="5" style="11" customWidth="1"/>
    <col min="9995" max="9995" width="5.125" style="11" customWidth="1"/>
    <col min="9996" max="9996" width="4.375" style="11" customWidth="1"/>
    <col min="9997" max="9997" width="6.125" style="11" customWidth="1"/>
    <col min="9998" max="9998" width="6.25" style="11" customWidth="1"/>
    <col min="9999" max="9999" width="4.875" style="11" customWidth="1"/>
    <col min="10000" max="10000" width="4" style="11" customWidth="1"/>
    <col min="10001" max="10002" width="7.125" style="11" customWidth="1"/>
    <col min="10003" max="10003" width="5.125" style="11" customWidth="1"/>
    <col min="10004" max="10004" width="5.25" style="11" customWidth="1"/>
    <col min="10005" max="10005" width="5.875" style="11" customWidth="1"/>
    <col min="10006" max="10006" width="5.5" style="11" customWidth="1"/>
    <col min="10007" max="10007" width="5" style="11" customWidth="1"/>
    <col min="10008" max="10240" width="9" style="11"/>
    <col min="10241" max="10241" width="13" style="11" customWidth="1"/>
    <col min="10242" max="10242" width="8" style="11" customWidth="1"/>
    <col min="10243" max="10243" width="3.875" style="11" customWidth="1"/>
    <col min="10244" max="10244" width="4.375" style="11" customWidth="1"/>
    <col min="10245" max="10246" width="5.375" style="11" customWidth="1"/>
    <col min="10247" max="10247" width="5.75" style="11" customWidth="1"/>
    <col min="10248" max="10248" width="4.375" style="11" customWidth="1"/>
    <col min="10249" max="10250" width="5" style="11" customWidth="1"/>
    <col min="10251" max="10251" width="5.125" style="11" customWidth="1"/>
    <col min="10252" max="10252" width="4.375" style="11" customWidth="1"/>
    <col min="10253" max="10253" width="6.125" style="11" customWidth="1"/>
    <col min="10254" max="10254" width="6.25" style="11" customWidth="1"/>
    <col min="10255" max="10255" width="4.875" style="11" customWidth="1"/>
    <col min="10256" max="10256" width="4" style="11" customWidth="1"/>
    <col min="10257" max="10258" width="7.125" style="11" customWidth="1"/>
    <col min="10259" max="10259" width="5.125" style="11" customWidth="1"/>
    <col min="10260" max="10260" width="5.25" style="11" customWidth="1"/>
    <col min="10261" max="10261" width="5.875" style="11" customWidth="1"/>
    <col min="10262" max="10262" width="5.5" style="11" customWidth="1"/>
    <col min="10263" max="10263" width="5" style="11" customWidth="1"/>
    <col min="10264" max="10496" width="9" style="11"/>
    <col min="10497" max="10497" width="13" style="11" customWidth="1"/>
    <col min="10498" max="10498" width="8" style="11" customWidth="1"/>
    <col min="10499" max="10499" width="3.875" style="11" customWidth="1"/>
    <col min="10500" max="10500" width="4.375" style="11" customWidth="1"/>
    <col min="10501" max="10502" width="5.375" style="11" customWidth="1"/>
    <col min="10503" max="10503" width="5.75" style="11" customWidth="1"/>
    <col min="10504" max="10504" width="4.375" style="11" customWidth="1"/>
    <col min="10505" max="10506" width="5" style="11" customWidth="1"/>
    <col min="10507" max="10507" width="5.125" style="11" customWidth="1"/>
    <col min="10508" max="10508" width="4.375" style="11" customWidth="1"/>
    <col min="10509" max="10509" width="6.125" style="11" customWidth="1"/>
    <col min="10510" max="10510" width="6.25" style="11" customWidth="1"/>
    <col min="10511" max="10511" width="4.875" style="11" customWidth="1"/>
    <col min="10512" max="10512" width="4" style="11" customWidth="1"/>
    <col min="10513" max="10514" width="7.125" style="11" customWidth="1"/>
    <col min="10515" max="10515" width="5.125" style="11" customWidth="1"/>
    <col min="10516" max="10516" width="5.25" style="11" customWidth="1"/>
    <col min="10517" max="10517" width="5.875" style="11" customWidth="1"/>
    <col min="10518" max="10518" width="5.5" style="11" customWidth="1"/>
    <col min="10519" max="10519" width="5" style="11" customWidth="1"/>
    <col min="10520" max="10752" width="9" style="11"/>
    <col min="10753" max="10753" width="13" style="11" customWidth="1"/>
    <col min="10754" max="10754" width="8" style="11" customWidth="1"/>
    <col min="10755" max="10755" width="3.875" style="11" customWidth="1"/>
    <col min="10756" max="10756" width="4.375" style="11" customWidth="1"/>
    <col min="10757" max="10758" width="5.375" style="11" customWidth="1"/>
    <col min="10759" max="10759" width="5.75" style="11" customWidth="1"/>
    <col min="10760" max="10760" width="4.375" style="11" customWidth="1"/>
    <col min="10761" max="10762" width="5" style="11" customWidth="1"/>
    <col min="10763" max="10763" width="5.125" style="11" customWidth="1"/>
    <col min="10764" max="10764" width="4.375" style="11" customWidth="1"/>
    <col min="10765" max="10765" width="6.125" style="11" customWidth="1"/>
    <col min="10766" max="10766" width="6.25" style="11" customWidth="1"/>
    <col min="10767" max="10767" width="4.875" style="11" customWidth="1"/>
    <col min="10768" max="10768" width="4" style="11" customWidth="1"/>
    <col min="10769" max="10770" width="7.125" style="11" customWidth="1"/>
    <col min="10771" max="10771" width="5.125" style="11" customWidth="1"/>
    <col min="10772" max="10772" width="5.25" style="11" customWidth="1"/>
    <col min="10773" max="10773" width="5.875" style="11" customWidth="1"/>
    <col min="10774" max="10774" width="5.5" style="11" customWidth="1"/>
    <col min="10775" max="10775" width="5" style="11" customWidth="1"/>
    <col min="10776" max="11008" width="9" style="11"/>
    <col min="11009" max="11009" width="13" style="11" customWidth="1"/>
    <col min="11010" max="11010" width="8" style="11" customWidth="1"/>
    <col min="11011" max="11011" width="3.875" style="11" customWidth="1"/>
    <col min="11012" max="11012" width="4.375" style="11" customWidth="1"/>
    <col min="11013" max="11014" width="5.375" style="11" customWidth="1"/>
    <col min="11015" max="11015" width="5.75" style="11" customWidth="1"/>
    <col min="11016" max="11016" width="4.375" style="11" customWidth="1"/>
    <col min="11017" max="11018" width="5" style="11" customWidth="1"/>
    <col min="11019" max="11019" width="5.125" style="11" customWidth="1"/>
    <col min="11020" max="11020" width="4.375" style="11" customWidth="1"/>
    <col min="11021" max="11021" width="6.125" style="11" customWidth="1"/>
    <col min="11022" max="11022" width="6.25" style="11" customWidth="1"/>
    <col min="11023" max="11023" width="4.875" style="11" customWidth="1"/>
    <col min="11024" max="11024" width="4" style="11" customWidth="1"/>
    <col min="11025" max="11026" width="7.125" style="11" customWidth="1"/>
    <col min="11027" max="11027" width="5.125" style="11" customWidth="1"/>
    <col min="11028" max="11028" width="5.25" style="11" customWidth="1"/>
    <col min="11029" max="11029" width="5.875" style="11" customWidth="1"/>
    <col min="11030" max="11030" width="5.5" style="11" customWidth="1"/>
    <col min="11031" max="11031" width="5" style="11" customWidth="1"/>
    <col min="11032" max="11264" width="9" style="11"/>
    <col min="11265" max="11265" width="13" style="11" customWidth="1"/>
    <col min="11266" max="11266" width="8" style="11" customWidth="1"/>
    <col min="11267" max="11267" width="3.875" style="11" customWidth="1"/>
    <col min="11268" max="11268" width="4.375" style="11" customWidth="1"/>
    <col min="11269" max="11270" width="5.375" style="11" customWidth="1"/>
    <col min="11271" max="11271" width="5.75" style="11" customWidth="1"/>
    <col min="11272" max="11272" width="4.375" style="11" customWidth="1"/>
    <col min="11273" max="11274" width="5" style="11" customWidth="1"/>
    <col min="11275" max="11275" width="5.125" style="11" customWidth="1"/>
    <col min="11276" max="11276" width="4.375" style="11" customWidth="1"/>
    <col min="11277" max="11277" width="6.125" style="11" customWidth="1"/>
    <col min="11278" max="11278" width="6.25" style="11" customWidth="1"/>
    <col min="11279" max="11279" width="4.875" style="11" customWidth="1"/>
    <col min="11280" max="11280" width="4" style="11" customWidth="1"/>
    <col min="11281" max="11282" width="7.125" style="11" customWidth="1"/>
    <col min="11283" max="11283" width="5.125" style="11" customWidth="1"/>
    <col min="11284" max="11284" width="5.25" style="11" customWidth="1"/>
    <col min="11285" max="11285" width="5.875" style="11" customWidth="1"/>
    <col min="11286" max="11286" width="5.5" style="11" customWidth="1"/>
    <col min="11287" max="11287" width="5" style="11" customWidth="1"/>
    <col min="11288" max="11520" width="9" style="11"/>
    <col min="11521" max="11521" width="13" style="11" customWidth="1"/>
    <col min="11522" max="11522" width="8" style="11" customWidth="1"/>
    <col min="11523" max="11523" width="3.875" style="11" customWidth="1"/>
    <col min="11524" max="11524" width="4.375" style="11" customWidth="1"/>
    <col min="11525" max="11526" width="5.375" style="11" customWidth="1"/>
    <col min="11527" max="11527" width="5.75" style="11" customWidth="1"/>
    <col min="11528" max="11528" width="4.375" style="11" customWidth="1"/>
    <col min="11529" max="11530" width="5" style="11" customWidth="1"/>
    <col min="11531" max="11531" width="5.125" style="11" customWidth="1"/>
    <col min="11532" max="11532" width="4.375" style="11" customWidth="1"/>
    <col min="11533" max="11533" width="6.125" style="11" customWidth="1"/>
    <col min="11534" max="11534" width="6.25" style="11" customWidth="1"/>
    <col min="11535" max="11535" width="4.875" style="11" customWidth="1"/>
    <col min="11536" max="11536" width="4" style="11" customWidth="1"/>
    <col min="11537" max="11538" width="7.125" style="11" customWidth="1"/>
    <col min="11539" max="11539" width="5.125" style="11" customWidth="1"/>
    <col min="11540" max="11540" width="5.25" style="11" customWidth="1"/>
    <col min="11541" max="11541" width="5.875" style="11" customWidth="1"/>
    <col min="11542" max="11542" width="5.5" style="11" customWidth="1"/>
    <col min="11543" max="11543" width="5" style="11" customWidth="1"/>
    <col min="11544" max="11776" width="9" style="11"/>
    <col min="11777" max="11777" width="13" style="11" customWidth="1"/>
    <col min="11778" max="11778" width="8" style="11" customWidth="1"/>
    <col min="11779" max="11779" width="3.875" style="11" customWidth="1"/>
    <col min="11780" max="11780" width="4.375" style="11" customWidth="1"/>
    <col min="11781" max="11782" width="5.375" style="11" customWidth="1"/>
    <col min="11783" max="11783" width="5.75" style="11" customWidth="1"/>
    <col min="11784" max="11784" width="4.375" style="11" customWidth="1"/>
    <col min="11785" max="11786" width="5" style="11" customWidth="1"/>
    <col min="11787" max="11787" width="5.125" style="11" customWidth="1"/>
    <col min="11788" max="11788" width="4.375" style="11" customWidth="1"/>
    <col min="11789" max="11789" width="6.125" style="11" customWidth="1"/>
    <col min="11790" max="11790" width="6.25" style="11" customWidth="1"/>
    <col min="11791" max="11791" width="4.875" style="11" customWidth="1"/>
    <col min="11792" max="11792" width="4" style="11" customWidth="1"/>
    <col min="11793" max="11794" width="7.125" style="11" customWidth="1"/>
    <col min="11795" max="11795" width="5.125" style="11" customWidth="1"/>
    <col min="11796" max="11796" width="5.25" style="11" customWidth="1"/>
    <col min="11797" max="11797" width="5.875" style="11" customWidth="1"/>
    <col min="11798" max="11798" width="5.5" style="11" customWidth="1"/>
    <col min="11799" max="11799" width="5" style="11" customWidth="1"/>
    <col min="11800" max="12032" width="9" style="11"/>
    <col min="12033" max="12033" width="13" style="11" customWidth="1"/>
    <col min="12034" max="12034" width="8" style="11" customWidth="1"/>
    <col min="12035" max="12035" width="3.875" style="11" customWidth="1"/>
    <col min="12036" max="12036" width="4.375" style="11" customWidth="1"/>
    <col min="12037" max="12038" width="5.375" style="11" customWidth="1"/>
    <col min="12039" max="12039" width="5.75" style="11" customWidth="1"/>
    <col min="12040" max="12040" width="4.375" style="11" customWidth="1"/>
    <col min="12041" max="12042" width="5" style="11" customWidth="1"/>
    <col min="12043" max="12043" width="5.125" style="11" customWidth="1"/>
    <col min="12044" max="12044" width="4.375" style="11" customWidth="1"/>
    <col min="12045" max="12045" width="6.125" style="11" customWidth="1"/>
    <col min="12046" max="12046" width="6.25" style="11" customWidth="1"/>
    <col min="12047" max="12047" width="4.875" style="11" customWidth="1"/>
    <col min="12048" max="12048" width="4" style="11" customWidth="1"/>
    <col min="12049" max="12050" width="7.125" style="11" customWidth="1"/>
    <col min="12051" max="12051" width="5.125" style="11" customWidth="1"/>
    <col min="12052" max="12052" width="5.25" style="11" customWidth="1"/>
    <col min="12053" max="12053" width="5.875" style="11" customWidth="1"/>
    <col min="12054" max="12054" width="5.5" style="11" customWidth="1"/>
    <col min="12055" max="12055" width="5" style="11" customWidth="1"/>
    <col min="12056" max="12288" width="9" style="11"/>
    <col min="12289" max="12289" width="13" style="11" customWidth="1"/>
    <col min="12290" max="12290" width="8" style="11" customWidth="1"/>
    <col min="12291" max="12291" width="3.875" style="11" customWidth="1"/>
    <col min="12292" max="12292" width="4.375" style="11" customWidth="1"/>
    <col min="12293" max="12294" width="5.375" style="11" customWidth="1"/>
    <col min="12295" max="12295" width="5.75" style="11" customWidth="1"/>
    <col min="12296" max="12296" width="4.375" style="11" customWidth="1"/>
    <col min="12297" max="12298" width="5" style="11" customWidth="1"/>
    <col min="12299" max="12299" width="5.125" style="11" customWidth="1"/>
    <col min="12300" max="12300" width="4.375" style="11" customWidth="1"/>
    <col min="12301" max="12301" width="6.125" style="11" customWidth="1"/>
    <col min="12302" max="12302" width="6.25" style="11" customWidth="1"/>
    <col min="12303" max="12303" width="4.875" style="11" customWidth="1"/>
    <col min="12304" max="12304" width="4" style="11" customWidth="1"/>
    <col min="12305" max="12306" width="7.125" style="11" customWidth="1"/>
    <col min="12307" max="12307" width="5.125" style="11" customWidth="1"/>
    <col min="12308" max="12308" width="5.25" style="11" customWidth="1"/>
    <col min="12309" max="12309" width="5.875" style="11" customWidth="1"/>
    <col min="12310" max="12310" width="5.5" style="11" customWidth="1"/>
    <col min="12311" max="12311" width="5" style="11" customWidth="1"/>
    <col min="12312" max="12544" width="9" style="11"/>
    <col min="12545" max="12545" width="13" style="11" customWidth="1"/>
    <col min="12546" max="12546" width="8" style="11" customWidth="1"/>
    <col min="12547" max="12547" width="3.875" style="11" customWidth="1"/>
    <col min="12548" max="12548" width="4.375" style="11" customWidth="1"/>
    <col min="12549" max="12550" width="5.375" style="11" customWidth="1"/>
    <col min="12551" max="12551" width="5.75" style="11" customWidth="1"/>
    <col min="12552" max="12552" width="4.375" style="11" customWidth="1"/>
    <col min="12553" max="12554" width="5" style="11" customWidth="1"/>
    <col min="12555" max="12555" width="5.125" style="11" customWidth="1"/>
    <col min="12556" max="12556" width="4.375" style="11" customWidth="1"/>
    <col min="12557" max="12557" width="6.125" style="11" customWidth="1"/>
    <col min="12558" max="12558" width="6.25" style="11" customWidth="1"/>
    <col min="12559" max="12559" width="4.875" style="11" customWidth="1"/>
    <col min="12560" max="12560" width="4" style="11" customWidth="1"/>
    <col min="12561" max="12562" width="7.125" style="11" customWidth="1"/>
    <col min="12563" max="12563" width="5.125" style="11" customWidth="1"/>
    <col min="12564" max="12564" width="5.25" style="11" customWidth="1"/>
    <col min="12565" max="12565" width="5.875" style="11" customWidth="1"/>
    <col min="12566" max="12566" width="5.5" style="11" customWidth="1"/>
    <col min="12567" max="12567" width="5" style="11" customWidth="1"/>
    <col min="12568" max="12800" width="9" style="11"/>
    <col min="12801" max="12801" width="13" style="11" customWidth="1"/>
    <col min="12802" max="12802" width="8" style="11" customWidth="1"/>
    <col min="12803" max="12803" width="3.875" style="11" customWidth="1"/>
    <col min="12804" max="12804" width="4.375" style="11" customWidth="1"/>
    <col min="12805" max="12806" width="5.375" style="11" customWidth="1"/>
    <col min="12807" max="12807" width="5.75" style="11" customWidth="1"/>
    <col min="12808" max="12808" width="4.375" style="11" customWidth="1"/>
    <col min="12809" max="12810" width="5" style="11" customWidth="1"/>
    <col min="12811" max="12811" width="5.125" style="11" customWidth="1"/>
    <col min="12812" max="12812" width="4.375" style="11" customWidth="1"/>
    <col min="12813" max="12813" width="6.125" style="11" customWidth="1"/>
    <col min="12814" max="12814" width="6.25" style="11" customWidth="1"/>
    <col min="12815" max="12815" width="4.875" style="11" customWidth="1"/>
    <col min="12816" max="12816" width="4" style="11" customWidth="1"/>
    <col min="12817" max="12818" width="7.125" style="11" customWidth="1"/>
    <col min="12819" max="12819" width="5.125" style="11" customWidth="1"/>
    <col min="12820" max="12820" width="5.25" style="11" customWidth="1"/>
    <col min="12821" max="12821" width="5.875" style="11" customWidth="1"/>
    <col min="12822" max="12822" width="5.5" style="11" customWidth="1"/>
    <col min="12823" max="12823" width="5" style="11" customWidth="1"/>
    <col min="12824" max="13056" width="9" style="11"/>
    <col min="13057" max="13057" width="13" style="11" customWidth="1"/>
    <col min="13058" max="13058" width="8" style="11" customWidth="1"/>
    <col min="13059" max="13059" width="3.875" style="11" customWidth="1"/>
    <col min="13060" max="13060" width="4.375" style="11" customWidth="1"/>
    <col min="13061" max="13062" width="5.375" style="11" customWidth="1"/>
    <col min="13063" max="13063" width="5.75" style="11" customWidth="1"/>
    <col min="13064" max="13064" width="4.375" style="11" customWidth="1"/>
    <col min="13065" max="13066" width="5" style="11" customWidth="1"/>
    <col min="13067" max="13067" width="5.125" style="11" customWidth="1"/>
    <col min="13068" max="13068" width="4.375" style="11" customWidth="1"/>
    <col min="13069" max="13069" width="6.125" style="11" customWidth="1"/>
    <col min="13070" max="13070" width="6.25" style="11" customWidth="1"/>
    <col min="13071" max="13071" width="4.875" style="11" customWidth="1"/>
    <col min="13072" max="13072" width="4" style="11" customWidth="1"/>
    <col min="13073" max="13074" width="7.125" style="11" customWidth="1"/>
    <col min="13075" max="13075" width="5.125" style="11" customWidth="1"/>
    <col min="13076" max="13076" width="5.25" style="11" customWidth="1"/>
    <col min="13077" max="13077" width="5.875" style="11" customWidth="1"/>
    <col min="13078" max="13078" width="5.5" style="11" customWidth="1"/>
    <col min="13079" max="13079" width="5" style="11" customWidth="1"/>
    <col min="13080" max="13312" width="9" style="11"/>
    <col min="13313" max="13313" width="13" style="11" customWidth="1"/>
    <col min="13314" max="13314" width="8" style="11" customWidth="1"/>
    <col min="13315" max="13315" width="3.875" style="11" customWidth="1"/>
    <col min="13316" max="13316" width="4.375" style="11" customWidth="1"/>
    <col min="13317" max="13318" width="5.375" style="11" customWidth="1"/>
    <col min="13319" max="13319" width="5.75" style="11" customWidth="1"/>
    <col min="13320" max="13320" width="4.375" style="11" customWidth="1"/>
    <col min="13321" max="13322" width="5" style="11" customWidth="1"/>
    <col min="13323" max="13323" width="5.125" style="11" customWidth="1"/>
    <col min="13324" max="13324" width="4.375" style="11" customWidth="1"/>
    <col min="13325" max="13325" width="6.125" style="11" customWidth="1"/>
    <col min="13326" max="13326" width="6.25" style="11" customWidth="1"/>
    <col min="13327" max="13327" width="4.875" style="11" customWidth="1"/>
    <col min="13328" max="13328" width="4" style="11" customWidth="1"/>
    <col min="13329" max="13330" width="7.125" style="11" customWidth="1"/>
    <col min="13331" max="13331" width="5.125" style="11" customWidth="1"/>
    <col min="13332" max="13332" width="5.25" style="11" customWidth="1"/>
    <col min="13333" max="13333" width="5.875" style="11" customWidth="1"/>
    <col min="13334" max="13334" width="5.5" style="11" customWidth="1"/>
    <col min="13335" max="13335" width="5" style="11" customWidth="1"/>
    <col min="13336" max="13568" width="9" style="11"/>
    <col min="13569" max="13569" width="13" style="11" customWidth="1"/>
    <col min="13570" max="13570" width="8" style="11" customWidth="1"/>
    <col min="13571" max="13571" width="3.875" style="11" customWidth="1"/>
    <col min="13572" max="13572" width="4.375" style="11" customWidth="1"/>
    <col min="13573" max="13574" width="5.375" style="11" customWidth="1"/>
    <col min="13575" max="13575" width="5.75" style="11" customWidth="1"/>
    <col min="13576" max="13576" width="4.375" style="11" customWidth="1"/>
    <col min="13577" max="13578" width="5" style="11" customWidth="1"/>
    <col min="13579" max="13579" width="5.125" style="11" customWidth="1"/>
    <col min="13580" max="13580" width="4.375" style="11" customWidth="1"/>
    <col min="13581" max="13581" width="6.125" style="11" customWidth="1"/>
    <col min="13582" max="13582" width="6.25" style="11" customWidth="1"/>
    <col min="13583" max="13583" width="4.875" style="11" customWidth="1"/>
    <col min="13584" max="13584" width="4" style="11" customWidth="1"/>
    <col min="13585" max="13586" width="7.125" style="11" customWidth="1"/>
    <col min="13587" max="13587" width="5.125" style="11" customWidth="1"/>
    <col min="13588" max="13588" width="5.25" style="11" customWidth="1"/>
    <col min="13589" max="13589" width="5.875" style="11" customWidth="1"/>
    <col min="13590" max="13590" width="5.5" style="11" customWidth="1"/>
    <col min="13591" max="13591" width="5" style="11" customWidth="1"/>
    <col min="13592" max="13824" width="9" style="11"/>
    <col min="13825" max="13825" width="13" style="11" customWidth="1"/>
    <col min="13826" max="13826" width="8" style="11" customWidth="1"/>
    <col min="13827" max="13827" width="3.875" style="11" customWidth="1"/>
    <col min="13828" max="13828" width="4.375" style="11" customWidth="1"/>
    <col min="13829" max="13830" width="5.375" style="11" customWidth="1"/>
    <col min="13831" max="13831" width="5.75" style="11" customWidth="1"/>
    <col min="13832" max="13832" width="4.375" style="11" customWidth="1"/>
    <col min="13833" max="13834" width="5" style="11" customWidth="1"/>
    <col min="13835" max="13835" width="5.125" style="11" customWidth="1"/>
    <col min="13836" max="13836" width="4.375" style="11" customWidth="1"/>
    <col min="13837" max="13837" width="6.125" style="11" customWidth="1"/>
    <col min="13838" max="13838" width="6.25" style="11" customWidth="1"/>
    <col min="13839" max="13839" width="4.875" style="11" customWidth="1"/>
    <col min="13840" max="13840" width="4" style="11" customWidth="1"/>
    <col min="13841" max="13842" width="7.125" style="11" customWidth="1"/>
    <col min="13843" max="13843" width="5.125" style="11" customWidth="1"/>
    <col min="13844" max="13844" width="5.25" style="11" customWidth="1"/>
    <col min="13845" max="13845" width="5.875" style="11" customWidth="1"/>
    <col min="13846" max="13846" width="5.5" style="11" customWidth="1"/>
    <col min="13847" max="13847" width="5" style="11" customWidth="1"/>
    <col min="13848" max="14080" width="9" style="11"/>
    <col min="14081" max="14081" width="13" style="11" customWidth="1"/>
    <col min="14082" max="14082" width="8" style="11" customWidth="1"/>
    <col min="14083" max="14083" width="3.875" style="11" customWidth="1"/>
    <col min="14084" max="14084" width="4.375" style="11" customWidth="1"/>
    <col min="14085" max="14086" width="5.375" style="11" customWidth="1"/>
    <col min="14087" max="14087" width="5.75" style="11" customWidth="1"/>
    <col min="14088" max="14088" width="4.375" style="11" customWidth="1"/>
    <col min="14089" max="14090" width="5" style="11" customWidth="1"/>
    <col min="14091" max="14091" width="5.125" style="11" customWidth="1"/>
    <col min="14092" max="14092" width="4.375" style="11" customWidth="1"/>
    <col min="14093" max="14093" width="6.125" style="11" customWidth="1"/>
    <col min="14094" max="14094" width="6.25" style="11" customWidth="1"/>
    <col min="14095" max="14095" width="4.875" style="11" customWidth="1"/>
    <col min="14096" max="14096" width="4" style="11" customWidth="1"/>
    <col min="14097" max="14098" width="7.125" style="11" customWidth="1"/>
    <col min="14099" max="14099" width="5.125" style="11" customWidth="1"/>
    <col min="14100" max="14100" width="5.25" style="11" customWidth="1"/>
    <col min="14101" max="14101" width="5.875" style="11" customWidth="1"/>
    <col min="14102" max="14102" width="5.5" style="11" customWidth="1"/>
    <col min="14103" max="14103" width="5" style="11" customWidth="1"/>
    <col min="14104" max="14336" width="9" style="11"/>
    <col min="14337" max="14337" width="13" style="11" customWidth="1"/>
    <col min="14338" max="14338" width="8" style="11" customWidth="1"/>
    <col min="14339" max="14339" width="3.875" style="11" customWidth="1"/>
    <col min="14340" max="14340" width="4.375" style="11" customWidth="1"/>
    <col min="14341" max="14342" width="5.375" style="11" customWidth="1"/>
    <col min="14343" max="14343" width="5.75" style="11" customWidth="1"/>
    <col min="14344" max="14344" width="4.375" style="11" customWidth="1"/>
    <col min="14345" max="14346" width="5" style="11" customWidth="1"/>
    <col min="14347" max="14347" width="5.125" style="11" customWidth="1"/>
    <col min="14348" max="14348" width="4.375" style="11" customWidth="1"/>
    <col min="14349" max="14349" width="6.125" style="11" customWidth="1"/>
    <col min="14350" max="14350" width="6.25" style="11" customWidth="1"/>
    <col min="14351" max="14351" width="4.875" style="11" customWidth="1"/>
    <col min="14352" max="14352" width="4" style="11" customWidth="1"/>
    <col min="14353" max="14354" width="7.125" style="11" customWidth="1"/>
    <col min="14355" max="14355" width="5.125" style="11" customWidth="1"/>
    <col min="14356" max="14356" width="5.25" style="11" customWidth="1"/>
    <col min="14357" max="14357" width="5.875" style="11" customWidth="1"/>
    <col min="14358" max="14358" width="5.5" style="11" customWidth="1"/>
    <col min="14359" max="14359" width="5" style="11" customWidth="1"/>
    <col min="14360" max="14592" width="9" style="11"/>
    <col min="14593" max="14593" width="13" style="11" customWidth="1"/>
    <col min="14594" max="14594" width="8" style="11" customWidth="1"/>
    <col min="14595" max="14595" width="3.875" style="11" customWidth="1"/>
    <col min="14596" max="14596" width="4.375" style="11" customWidth="1"/>
    <col min="14597" max="14598" width="5.375" style="11" customWidth="1"/>
    <col min="14599" max="14599" width="5.75" style="11" customWidth="1"/>
    <col min="14600" max="14600" width="4.375" style="11" customWidth="1"/>
    <col min="14601" max="14602" width="5" style="11" customWidth="1"/>
    <col min="14603" max="14603" width="5.125" style="11" customWidth="1"/>
    <col min="14604" max="14604" width="4.375" style="11" customWidth="1"/>
    <col min="14605" max="14605" width="6.125" style="11" customWidth="1"/>
    <col min="14606" max="14606" width="6.25" style="11" customWidth="1"/>
    <col min="14607" max="14607" width="4.875" style="11" customWidth="1"/>
    <col min="14608" max="14608" width="4" style="11" customWidth="1"/>
    <col min="14609" max="14610" width="7.125" style="11" customWidth="1"/>
    <col min="14611" max="14611" width="5.125" style="11" customWidth="1"/>
    <col min="14612" max="14612" width="5.25" style="11" customWidth="1"/>
    <col min="14613" max="14613" width="5.875" style="11" customWidth="1"/>
    <col min="14614" max="14614" width="5.5" style="11" customWidth="1"/>
    <col min="14615" max="14615" width="5" style="11" customWidth="1"/>
    <col min="14616" max="14848" width="9" style="11"/>
    <col min="14849" max="14849" width="13" style="11" customWidth="1"/>
    <col min="14850" max="14850" width="8" style="11" customWidth="1"/>
    <col min="14851" max="14851" width="3.875" style="11" customWidth="1"/>
    <col min="14852" max="14852" width="4.375" style="11" customWidth="1"/>
    <col min="14853" max="14854" width="5.375" style="11" customWidth="1"/>
    <col min="14855" max="14855" width="5.75" style="11" customWidth="1"/>
    <col min="14856" max="14856" width="4.375" style="11" customWidth="1"/>
    <col min="14857" max="14858" width="5" style="11" customWidth="1"/>
    <col min="14859" max="14859" width="5.125" style="11" customWidth="1"/>
    <col min="14860" max="14860" width="4.375" style="11" customWidth="1"/>
    <col min="14861" max="14861" width="6.125" style="11" customWidth="1"/>
    <col min="14862" max="14862" width="6.25" style="11" customWidth="1"/>
    <col min="14863" max="14863" width="4.875" style="11" customWidth="1"/>
    <col min="14864" max="14864" width="4" style="11" customWidth="1"/>
    <col min="14865" max="14866" width="7.125" style="11" customWidth="1"/>
    <col min="14867" max="14867" width="5.125" style="11" customWidth="1"/>
    <col min="14868" max="14868" width="5.25" style="11" customWidth="1"/>
    <col min="14869" max="14869" width="5.875" style="11" customWidth="1"/>
    <col min="14870" max="14870" width="5.5" style="11" customWidth="1"/>
    <col min="14871" max="14871" width="5" style="11" customWidth="1"/>
    <col min="14872" max="15104" width="9" style="11"/>
    <col min="15105" max="15105" width="13" style="11" customWidth="1"/>
    <col min="15106" max="15106" width="8" style="11" customWidth="1"/>
    <col min="15107" max="15107" width="3.875" style="11" customWidth="1"/>
    <col min="15108" max="15108" width="4.375" style="11" customWidth="1"/>
    <col min="15109" max="15110" width="5.375" style="11" customWidth="1"/>
    <col min="15111" max="15111" width="5.75" style="11" customWidth="1"/>
    <col min="15112" max="15112" width="4.375" style="11" customWidth="1"/>
    <col min="15113" max="15114" width="5" style="11" customWidth="1"/>
    <col min="15115" max="15115" width="5.125" style="11" customWidth="1"/>
    <col min="15116" max="15116" width="4.375" style="11" customWidth="1"/>
    <col min="15117" max="15117" width="6.125" style="11" customWidth="1"/>
    <col min="15118" max="15118" width="6.25" style="11" customWidth="1"/>
    <col min="15119" max="15119" width="4.875" style="11" customWidth="1"/>
    <col min="15120" max="15120" width="4" style="11" customWidth="1"/>
    <col min="15121" max="15122" width="7.125" style="11" customWidth="1"/>
    <col min="15123" max="15123" width="5.125" style="11" customWidth="1"/>
    <col min="15124" max="15124" width="5.25" style="11" customWidth="1"/>
    <col min="15125" max="15125" width="5.875" style="11" customWidth="1"/>
    <col min="15126" max="15126" width="5.5" style="11" customWidth="1"/>
    <col min="15127" max="15127" width="5" style="11" customWidth="1"/>
    <col min="15128" max="15360" width="9" style="11"/>
    <col min="15361" max="15361" width="13" style="11" customWidth="1"/>
    <col min="15362" max="15362" width="8" style="11" customWidth="1"/>
    <col min="15363" max="15363" width="3.875" style="11" customWidth="1"/>
    <col min="15364" max="15364" width="4.375" style="11" customWidth="1"/>
    <col min="15365" max="15366" width="5.375" style="11" customWidth="1"/>
    <col min="15367" max="15367" width="5.75" style="11" customWidth="1"/>
    <col min="15368" max="15368" width="4.375" style="11" customWidth="1"/>
    <col min="15369" max="15370" width="5" style="11" customWidth="1"/>
    <col min="15371" max="15371" width="5.125" style="11" customWidth="1"/>
    <col min="15372" max="15372" width="4.375" style="11" customWidth="1"/>
    <col min="15373" max="15373" width="6.125" style="11" customWidth="1"/>
    <col min="15374" max="15374" width="6.25" style="11" customWidth="1"/>
    <col min="15375" max="15375" width="4.875" style="11" customWidth="1"/>
    <col min="15376" max="15376" width="4" style="11" customWidth="1"/>
    <col min="15377" max="15378" width="7.125" style="11" customWidth="1"/>
    <col min="15379" max="15379" width="5.125" style="11" customWidth="1"/>
    <col min="15380" max="15380" width="5.25" style="11" customWidth="1"/>
    <col min="15381" max="15381" width="5.875" style="11" customWidth="1"/>
    <col min="15382" max="15382" width="5.5" style="11" customWidth="1"/>
    <col min="15383" max="15383" width="5" style="11" customWidth="1"/>
    <col min="15384" max="15616" width="9" style="11"/>
    <col min="15617" max="15617" width="13" style="11" customWidth="1"/>
    <col min="15618" max="15618" width="8" style="11" customWidth="1"/>
    <col min="15619" max="15619" width="3.875" style="11" customWidth="1"/>
    <col min="15620" max="15620" width="4.375" style="11" customWidth="1"/>
    <col min="15621" max="15622" width="5.375" style="11" customWidth="1"/>
    <col min="15623" max="15623" width="5.75" style="11" customWidth="1"/>
    <col min="15624" max="15624" width="4.375" style="11" customWidth="1"/>
    <col min="15625" max="15626" width="5" style="11" customWidth="1"/>
    <col min="15627" max="15627" width="5.125" style="11" customWidth="1"/>
    <col min="15628" max="15628" width="4.375" style="11" customWidth="1"/>
    <col min="15629" max="15629" width="6.125" style="11" customWidth="1"/>
    <col min="15630" max="15630" width="6.25" style="11" customWidth="1"/>
    <col min="15631" max="15631" width="4.875" style="11" customWidth="1"/>
    <col min="15632" max="15632" width="4" style="11" customWidth="1"/>
    <col min="15633" max="15634" width="7.125" style="11" customWidth="1"/>
    <col min="15635" max="15635" width="5.125" style="11" customWidth="1"/>
    <col min="15636" max="15636" width="5.25" style="11" customWidth="1"/>
    <col min="15637" max="15637" width="5.875" style="11" customWidth="1"/>
    <col min="15638" max="15638" width="5.5" style="11" customWidth="1"/>
    <col min="15639" max="15639" width="5" style="11" customWidth="1"/>
    <col min="15640" max="15872" width="9" style="11"/>
    <col min="15873" max="15873" width="13" style="11" customWidth="1"/>
    <col min="15874" max="15874" width="8" style="11" customWidth="1"/>
    <col min="15875" max="15875" width="3.875" style="11" customWidth="1"/>
    <col min="15876" max="15876" width="4.375" style="11" customWidth="1"/>
    <col min="15877" max="15878" width="5.375" style="11" customWidth="1"/>
    <col min="15879" max="15879" width="5.75" style="11" customWidth="1"/>
    <col min="15880" max="15880" width="4.375" style="11" customWidth="1"/>
    <col min="15881" max="15882" width="5" style="11" customWidth="1"/>
    <col min="15883" max="15883" width="5.125" style="11" customWidth="1"/>
    <col min="15884" max="15884" width="4.375" style="11" customWidth="1"/>
    <col min="15885" max="15885" width="6.125" style="11" customWidth="1"/>
    <col min="15886" max="15886" width="6.25" style="11" customWidth="1"/>
    <col min="15887" max="15887" width="4.875" style="11" customWidth="1"/>
    <col min="15888" max="15888" width="4" style="11" customWidth="1"/>
    <col min="15889" max="15890" width="7.125" style="11" customWidth="1"/>
    <col min="15891" max="15891" width="5.125" style="11" customWidth="1"/>
    <col min="15892" max="15892" width="5.25" style="11" customWidth="1"/>
    <col min="15893" max="15893" width="5.875" style="11" customWidth="1"/>
    <col min="15894" max="15894" width="5.5" style="11" customWidth="1"/>
    <col min="15895" max="15895" width="5" style="11" customWidth="1"/>
    <col min="15896" max="16128" width="9" style="11"/>
    <col min="16129" max="16129" width="13" style="11" customWidth="1"/>
    <col min="16130" max="16130" width="8" style="11" customWidth="1"/>
    <col min="16131" max="16131" width="3.875" style="11" customWidth="1"/>
    <col min="16132" max="16132" width="4.375" style="11" customWidth="1"/>
    <col min="16133" max="16134" width="5.375" style="11" customWidth="1"/>
    <col min="16135" max="16135" width="5.75" style="11" customWidth="1"/>
    <col min="16136" max="16136" width="4.375" style="11" customWidth="1"/>
    <col min="16137" max="16138" width="5" style="11" customWidth="1"/>
    <col min="16139" max="16139" width="5.125" style="11" customWidth="1"/>
    <col min="16140" max="16140" width="4.375" style="11" customWidth="1"/>
    <col min="16141" max="16141" width="6.125" style="11" customWidth="1"/>
    <col min="16142" max="16142" width="6.25" style="11" customWidth="1"/>
    <col min="16143" max="16143" width="4.875" style="11" customWidth="1"/>
    <col min="16144" max="16144" width="4" style="11" customWidth="1"/>
    <col min="16145" max="16146" width="7.125" style="11" customWidth="1"/>
    <col min="16147" max="16147" width="5.125" style="11" customWidth="1"/>
    <col min="16148" max="16148" width="5.25" style="11" customWidth="1"/>
    <col min="16149" max="16149" width="5.875" style="11" customWidth="1"/>
    <col min="16150" max="16150" width="5.5" style="11" customWidth="1"/>
    <col min="16151" max="16151" width="5" style="11" customWidth="1"/>
    <col min="16152" max="16384" width="9" style="11"/>
  </cols>
  <sheetData>
    <row r="1" spans="1:23" s="3" customFormat="1" ht="15.75" x14ac:dyDescent="0.25">
      <c r="A1" s="140" t="s">
        <v>17</v>
      </c>
      <c r="B1" s="140"/>
      <c r="C1" s="93"/>
      <c r="I1" s="4"/>
      <c r="J1" s="4"/>
      <c r="K1" s="4"/>
      <c r="L1" s="4"/>
      <c r="N1" s="5"/>
      <c r="O1" s="5"/>
      <c r="P1" s="141" t="s">
        <v>18</v>
      </c>
      <c r="Q1" s="141"/>
      <c r="R1" s="141"/>
      <c r="S1" s="141"/>
      <c r="T1" s="141"/>
      <c r="U1" s="141"/>
      <c r="V1" s="141"/>
      <c r="W1" s="141"/>
    </row>
    <row r="2" spans="1:23" s="6" customFormat="1" ht="15.75" x14ac:dyDescent="0.25">
      <c r="A2" s="140" t="s">
        <v>19</v>
      </c>
      <c r="B2" s="140"/>
      <c r="C2" s="93"/>
      <c r="D2" s="3"/>
      <c r="E2" s="3"/>
      <c r="I2" s="7"/>
      <c r="J2" s="7"/>
      <c r="K2" s="7"/>
      <c r="L2" s="7"/>
      <c r="N2" s="8"/>
      <c r="O2" s="8"/>
      <c r="P2" s="141" t="s">
        <v>20</v>
      </c>
      <c r="Q2" s="141"/>
      <c r="R2" s="141"/>
      <c r="S2" s="141"/>
      <c r="T2" s="141"/>
      <c r="U2" s="141"/>
      <c r="V2" s="141"/>
      <c r="W2" s="141"/>
    </row>
    <row r="3" spans="1:23" s="6" customFormat="1" ht="6.75" customHeight="1" x14ac:dyDescent="0.25">
      <c r="A3" s="93"/>
      <c r="B3" s="93"/>
      <c r="C3" s="93"/>
      <c r="D3" s="3"/>
      <c r="E3" s="3"/>
      <c r="I3" s="7"/>
      <c r="J3" s="7"/>
      <c r="K3" s="7"/>
      <c r="L3" s="7"/>
      <c r="N3" s="8"/>
      <c r="O3" s="8"/>
      <c r="P3" s="8"/>
      <c r="Q3" s="94"/>
      <c r="R3" s="94"/>
      <c r="S3" s="94"/>
      <c r="T3" s="94"/>
      <c r="U3" s="94"/>
      <c r="V3" s="94"/>
      <c r="W3" s="94"/>
    </row>
    <row r="4" spans="1:23" x14ac:dyDescent="0.2">
      <c r="A4" s="10"/>
      <c r="W4" s="115" t="s">
        <v>74</v>
      </c>
    </row>
    <row r="5" spans="1:23" x14ac:dyDescent="0.2">
      <c r="A5" s="139" t="s">
        <v>73</v>
      </c>
      <c r="B5" s="139"/>
      <c r="C5" s="139"/>
      <c r="D5" s="139"/>
      <c r="E5" s="139"/>
      <c r="F5" s="139"/>
      <c r="G5" s="139"/>
      <c r="H5" s="139"/>
      <c r="I5" s="139"/>
      <c r="J5" s="139"/>
      <c r="K5" s="139"/>
      <c r="L5" s="139"/>
      <c r="M5" s="139"/>
      <c r="N5" s="139"/>
      <c r="O5" s="139"/>
      <c r="P5" s="139"/>
      <c r="Q5" s="139"/>
      <c r="R5" s="142"/>
      <c r="S5" s="142"/>
      <c r="T5" s="142"/>
      <c r="U5" s="142"/>
      <c r="V5" s="142"/>
      <c r="W5" s="142"/>
    </row>
    <row r="6" spans="1:23" x14ac:dyDescent="0.2">
      <c r="A6" s="139"/>
      <c r="B6" s="139"/>
      <c r="C6" s="139"/>
      <c r="D6" s="139"/>
      <c r="E6" s="139"/>
      <c r="F6" s="139"/>
      <c r="G6" s="139"/>
      <c r="H6" s="139"/>
      <c r="I6" s="139"/>
      <c r="J6" s="139"/>
      <c r="K6" s="139"/>
      <c r="L6" s="139"/>
      <c r="M6" s="139"/>
      <c r="N6" s="139"/>
      <c r="O6" s="139"/>
      <c r="P6" s="139"/>
      <c r="Q6" s="139"/>
      <c r="R6" s="142"/>
      <c r="S6" s="142"/>
      <c r="T6" s="142"/>
      <c r="U6" s="142"/>
      <c r="V6" s="142"/>
      <c r="W6" s="142"/>
    </row>
    <row r="7" spans="1:23" x14ac:dyDescent="0.2">
      <c r="A7" s="139"/>
      <c r="B7" s="139"/>
      <c r="C7" s="139"/>
      <c r="D7" s="139"/>
      <c r="E7" s="139"/>
      <c r="F7" s="139"/>
      <c r="G7" s="139"/>
      <c r="H7" s="139"/>
      <c r="I7" s="139"/>
      <c r="J7" s="139"/>
      <c r="K7" s="139"/>
      <c r="L7" s="139"/>
      <c r="M7" s="139"/>
      <c r="N7" s="139"/>
      <c r="O7" s="139"/>
      <c r="P7" s="139"/>
      <c r="Q7" s="139"/>
      <c r="R7" s="142"/>
      <c r="S7" s="142"/>
      <c r="T7" s="142"/>
      <c r="U7" s="142"/>
      <c r="V7" s="142"/>
      <c r="W7" s="142"/>
    </row>
    <row r="8" spans="1:23" x14ac:dyDescent="0.2">
      <c r="A8" s="138" t="s">
        <v>77</v>
      </c>
      <c r="B8" s="139"/>
      <c r="C8" s="139"/>
      <c r="D8" s="139"/>
      <c r="E8" s="139"/>
      <c r="F8" s="139"/>
      <c r="G8" s="139"/>
      <c r="H8" s="139"/>
      <c r="I8" s="139"/>
      <c r="J8" s="139"/>
      <c r="K8" s="139"/>
      <c r="L8" s="139"/>
      <c r="M8" s="139"/>
      <c r="N8" s="139"/>
      <c r="O8" s="139"/>
      <c r="P8" s="139"/>
      <c r="Q8" s="139"/>
      <c r="R8" s="139"/>
      <c r="S8" s="139"/>
      <c r="T8" s="139"/>
      <c r="U8" s="139"/>
      <c r="V8" s="139"/>
      <c r="W8" s="139"/>
    </row>
    <row r="9" spans="1:23" ht="18.75" customHeight="1" x14ac:dyDescent="0.25">
      <c r="A9" s="13"/>
      <c r="B9" s="13"/>
      <c r="C9" s="13"/>
      <c r="D9" s="13"/>
      <c r="E9" s="13"/>
      <c r="F9" s="13"/>
      <c r="G9" s="13"/>
      <c r="H9" s="13"/>
      <c r="I9" s="13"/>
      <c r="J9" s="13"/>
      <c r="K9" s="13"/>
      <c r="L9" s="13"/>
      <c r="M9" s="13"/>
      <c r="N9" s="13"/>
      <c r="O9" s="13"/>
      <c r="P9" s="13"/>
      <c r="Q9" s="13"/>
      <c r="T9" s="143" t="s">
        <v>22</v>
      </c>
      <c r="U9" s="143"/>
      <c r="V9" s="143"/>
      <c r="W9" s="143"/>
    </row>
    <row r="10" spans="1:23" ht="34.5" customHeight="1" x14ac:dyDescent="0.2">
      <c r="A10" s="144" t="s">
        <v>23</v>
      </c>
      <c r="B10" s="145"/>
      <c r="C10" s="146"/>
      <c r="D10" s="150" t="s">
        <v>24</v>
      </c>
      <c r="E10" s="150"/>
      <c r="F10" s="150"/>
      <c r="G10" s="150"/>
      <c r="H10" s="150" t="s">
        <v>25</v>
      </c>
      <c r="I10" s="150"/>
      <c r="J10" s="150"/>
      <c r="K10" s="150"/>
      <c r="L10" s="150" t="s">
        <v>26</v>
      </c>
      <c r="M10" s="150"/>
      <c r="N10" s="150"/>
      <c r="O10" s="150"/>
      <c r="P10" s="150" t="s">
        <v>27</v>
      </c>
      <c r="Q10" s="150"/>
      <c r="R10" s="150"/>
      <c r="S10" s="150"/>
      <c r="T10" s="150" t="s">
        <v>28</v>
      </c>
      <c r="U10" s="150"/>
      <c r="V10" s="150"/>
      <c r="W10" s="150"/>
    </row>
    <row r="11" spans="1:23" ht="33.75" customHeight="1" x14ac:dyDescent="0.2">
      <c r="A11" s="147"/>
      <c r="B11" s="148"/>
      <c r="C11" s="149"/>
      <c r="D11" s="14" t="s">
        <v>29</v>
      </c>
      <c r="E11" s="14" t="s">
        <v>30</v>
      </c>
      <c r="F11" s="14" t="s">
        <v>31</v>
      </c>
      <c r="G11" s="14" t="s">
        <v>32</v>
      </c>
      <c r="H11" s="14" t="s">
        <v>29</v>
      </c>
      <c r="I11" s="14" t="s">
        <v>30</v>
      </c>
      <c r="J11" s="14" t="s">
        <v>31</v>
      </c>
      <c r="K11" s="14" t="s">
        <v>32</v>
      </c>
      <c r="L11" s="14" t="s">
        <v>29</v>
      </c>
      <c r="M11" s="14" t="s">
        <v>30</v>
      </c>
      <c r="N11" s="14" t="s">
        <v>31</v>
      </c>
      <c r="O11" s="14" t="s">
        <v>32</v>
      </c>
      <c r="P11" s="14" t="s">
        <v>29</v>
      </c>
      <c r="Q11" s="14" t="s">
        <v>30</v>
      </c>
      <c r="R11" s="14" t="s">
        <v>31</v>
      </c>
      <c r="S11" s="14" t="s">
        <v>32</v>
      </c>
      <c r="T11" s="14" t="s">
        <v>29</v>
      </c>
      <c r="U11" s="14" t="s">
        <v>30</v>
      </c>
      <c r="V11" s="14" t="s">
        <v>31</v>
      </c>
      <c r="W11" s="14" t="s">
        <v>32</v>
      </c>
    </row>
    <row r="12" spans="1:23" ht="21" customHeight="1" x14ac:dyDescent="0.2">
      <c r="A12" s="152" t="s">
        <v>33</v>
      </c>
      <c r="B12" s="153"/>
      <c r="C12" s="154"/>
      <c r="D12" s="15"/>
      <c r="E12" s="15"/>
      <c r="F12" s="15"/>
      <c r="G12" s="15"/>
      <c r="H12" s="15"/>
      <c r="I12" s="15"/>
      <c r="J12" s="15"/>
      <c r="K12" s="15"/>
      <c r="L12" s="16"/>
      <c r="M12" s="16"/>
      <c r="N12" s="16"/>
      <c r="O12" s="16"/>
      <c r="P12" s="16"/>
      <c r="Q12" s="17"/>
      <c r="R12" s="16"/>
      <c r="S12" s="16"/>
      <c r="T12" s="15"/>
      <c r="U12" s="15"/>
      <c r="V12" s="15"/>
      <c r="W12" s="15"/>
    </row>
    <row r="13" spans="1:23" s="22" customFormat="1" ht="22.5" x14ac:dyDescent="0.2">
      <c r="A13" s="155" t="s">
        <v>70</v>
      </c>
      <c r="B13" s="155"/>
      <c r="C13" s="18" t="s">
        <v>34</v>
      </c>
      <c r="D13" s="19"/>
      <c r="E13" s="19"/>
      <c r="F13" s="19"/>
      <c r="G13" s="19"/>
      <c r="H13" s="19"/>
      <c r="I13" s="19"/>
      <c r="J13" s="19"/>
      <c r="K13" s="19"/>
      <c r="L13" s="20">
        <f>COUNTIF(Tinh!$C$7:$C$8,"PTV-ODA")</f>
        <v>0</v>
      </c>
      <c r="M13" s="20">
        <f>SUMIF(Tinh!$C$7:$C$8,"PTV-ODA",Tinh!$F$7:$F$8)</f>
        <v>0</v>
      </c>
      <c r="N13" s="20">
        <f>SUMIF(Tinh!$C$7:$C$8,"PTV-ODA",Tinh!$G$7:$G$8)</f>
        <v>0</v>
      </c>
      <c r="O13" s="20">
        <f>+N13-M13</f>
        <v>0</v>
      </c>
      <c r="P13" s="20" t="e">
        <f>COUNTIF('Huyen, xã'!#REF!,"PTV-ODA")+COUNTIF(Tinh!$C$10:$C$33,"PTV-ODA")</f>
        <v>#REF!</v>
      </c>
      <c r="Q13" s="20" t="e">
        <f>SUMIF('Huyen, xã'!#REF!,"PTV-ODA",'Huyen, xã'!#REF!)+SUMIF(Tinh!$C$10:$C$33,"PTV-ODA",Tinh!$F$10:$F$33)</f>
        <v>#REF!</v>
      </c>
      <c r="R13" s="20" t="e">
        <f>SUMIF('Huyen, xã'!#REF!,"PTV-ODA",'Huyen, xã'!#REF!)+SUMIF(Tinh!$C$10:$C$33,"PTV-ODA",Tinh!$G$10:$G$33)</f>
        <v>#REF!</v>
      </c>
      <c r="S13" s="20" t="e">
        <f>+R13-Q13</f>
        <v>#REF!</v>
      </c>
      <c r="T13" s="21" t="e">
        <f t="shared" ref="T13:T19" si="0">+L13+P13</f>
        <v>#REF!</v>
      </c>
      <c r="U13" s="21" t="e">
        <f>+M13+Q13</f>
        <v>#REF!</v>
      </c>
      <c r="V13" s="21" t="e">
        <f t="shared" ref="V13:W19" si="1">+N13+R13</f>
        <v>#REF!</v>
      </c>
      <c r="W13" s="21" t="e">
        <f t="shared" si="1"/>
        <v>#REF!</v>
      </c>
    </row>
    <row r="14" spans="1:23" s="22" customFormat="1" ht="11.25" x14ac:dyDescent="0.2">
      <c r="A14" s="151"/>
      <c r="B14" s="151"/>
      <c r="C14" s="23" t="s">
        <v>35</v>
      </c>
      <c r="D14" s="24"/>
      <c r="E14" s="24"/>
      <c r="F14" s="24"/>
      <c r="G14" s="24"/>
      <c r="H14" s="24"/>
      <c r="I14" s="24"/>
      <c r="J14" s="24"/>
      <c r="K14" s="24"/>
      <c r="L14" s="25"/>
      <c r="M14" s="25"/>
      <c r="N14" s="25"/>
      <c r="O14" s="25"/>
      <c r="P14" s="25"/>
      <c r="Q14" s="25"/>
      <c r="R14" s="25"/>
      <c r="S14" s="25"/>
      <c r="T14" s="24"/>
      <c r="U14" s="24"/>
      <c r="V14" s="24"/>
      <c r="W14" s="24"/>
    </row>
    <row r="15" spans="1:23" s="22" customFormat="1" ht="15.75" customHeight="1" x14ac:dyDescent="0.2">
      <c r="A15" s="164" t="s">
        <v>68</v>
      </c>
      <c r="B15" s="165"/>
      <c r="C15" s="23" t="s">
        <v>34</v>
      </c>
      <c r="D15" s="24"/>
      <c r="E15" s="26"/>
      <c r="F15" s="26"/>
      <c r="G15" s="26"/>
      <c r="H15" s="26"/>
      <c r="I15" s="26"/>
      <c r="J15" s="26"/>
      <c r="K15" s="26"/>
      <c r="L15" s="20">
        <f>COUNTIF(Tinh!$C$7:$C$8,"TV-ODA")</f>
        <v>0</v>
      </c>
      <c r="M15" s="20">
        <f>SUMIF(Tinh!$C$7:$C$8,"TV-ODA",Tinh!$F$7:$F$8)</f>
        <v>0</v>
      </c>
      <c r="N15" s="20">
        <f>SUMIF(Tinh!$C$7:$C$8,"TV-ODA",Tinh!$G$7:$G$8)</f>
        <v>0</v>
      </c>
      <c r="O15" s="20">
        <f>+N15-M15</f>
        <v>0</v>
      </c>
      <c r="P15" s="20" t="e">
        <f>COUNTIF('Huyen, xã'!#REF!,"TV-ODA")+COUNTIF(Tinh!$C$10:$C$33,"TV-ODA")</f>
        <v>#REF!</v>
      </c>
      <c r="Q15" s="20" t="e">
        <f>SUMIF('Huyen, xã'!#REF!,"TV-ODA",'Huyen, xã'!#REF!)+SUMIF(Tinh!$C$10:$C$33,"TV-ODA",Tinh!$F$10:$F$33)</f>
        <v>#REF!</v>
      </c>
      <c r="R15" s="20" t="e">
        <f>SUMIF('Huyen, xã'!#REF!,"TV-ODA",'Huyen, xã'!#REF!)+SUMIF(Tinh!$C$10:$C$33,"TV-ODA",Tinh!$G$10:$G$33)</f>
        <v>#REF!</v>
      </c>
      <c r="S15" s="20" t="e">
        <f>+R15-Q15</f>
        <v>#REF!</v>
      </c>
      <c r="T15" s="27" t="e">
        <f t="shared" si="0"/>
        <v>#REF!</v>
      </c>
      <c r="U15" s="27" t="e">
        <f>+M15+Q15</f>
        <v>#REF!</v>
      </c>
      <c r="V15" s="27" t="e">
        <f t="shared" si="1"/>
        <v>#REF!</v>
      </c>
      <c r="W15" s="27" t="e">
        <f t="shared" si="1"/>
        <v>#REF!</v>
      </c>
    </row>
    <row r="16" spans="1:23" s="22" customFormat="1" ht="15.75" customHeight="1" x14ac:dyDescent="0.2">
      <c r="A16" s="166"/>
      <c r="B16" s="167"/>
      <c r="C16" s="23" t="s">
        <v>35</v>
      </c>
      <c r="D16" s="24"/>
      <c r="E16" s="26"/>
      <c r="F16" s="26"/>
      <c r="G16" s="26"/>
      <c r="H16" s="26"/>
      <c r="I16" s="26"/>
      <c r="J16" s="26"/>
      <c r="K16" s="26"/>
      <c r="L16" s="20"/>
      <c r="M16" s="20"/>
      <c r="N16" s="20"/>
      <c r="O16" s="20"/>
      <c r="P16" s="20"/>
      <c r="Q16" s="20"/>
      <c r="R16" s="20"/>
      <c r="S16" s="20"/>
      <c r="T16" s="27"/>
      <c r="U16" s="27"/>
      <c r="V16" s="27"/>
      <c r="W16" s="27"/>
    </row>
    <row r="17" spans="1:25" s="22" customFormat="1" ht="22.5" x14ac:dyDescent="0.2">
      <c r="A17" s="151" t="s">
        <v>36</v>
      </c>
      <c r="B17" s="151"/>
      <c r="C17" s="23" t="s">
        <v>34</v>
      </c>
      <c r="D17" s="24"/>
      <c r="E17" s="26"/>
      <c r="F17" s="26"/>
      <c r="G17" s="26"/>
      <c r="H17" s="26"/>
      <c r="I17" s="26"/>
      <c r="J17" s="26"/>
      <c r="K17" s="26"/>
      <c r="L17" s="20"/>
      <c r="M17" s="20"/>
      <c r="N17" s="20"/>
      <c r="O17" s="20"/>
      <c r="P17" s="20" t="e">
        <f>COUNTIF('Huyen, xã'!#REF!,"MS-ODA")+COUNTIF(Tinh!$C$10:$C$33,"MS-ODA")</f>
        <v>#REF!</v>
      </c>
      <c r="Q17" s="20" t="e">
        <f>SUMIF('Huyen, xã'!#REF!,"MS-ODA",'Huyen, xã'!#REF!)+SUMIF(Tinh!$C$10:$C$33,"MS-ODA",Tinh!$F$10:$F$33)</f>
        <v>#REF!</v>
      </c>
      <c r="R17" s="20" t="e">
        <f>SUMIF('Huyen, xã'!#REF!,"MS-ODA",'Huyen, xã'!#REF!)+SUMIF(Tinh!$C$10:$C$33,"MS-ODA",Tinh!$G$10:$G$33)</f>
        <v>#REF!</v>
      </c>
      <c r="S17" s="20" t="e">
        <f>+R17-Q17</f>
        <v>#REF!</v>
      </c>
      <c r="T17" s="27" t="e">
        <f t="shared" si="0"/>
        <v>#REF!</v>
      </c>
      <c r="U17" s="27" t="e">
        <f>+M17+Q17</f>
        <v>#REF!</v>
      </c>
      <c r="V17" s="27" t="e">
        <f t="shared" si="1"/>
        <v>#REF!</v>
      </c>
      <c r="W17" s="27" t="e">
        <f t="shared" si="1"/>
        <v>#REF!</v>
      </c>
    </row>
    <row r="18" spans="1:25" s="22" customFormat="1" ht="11.25" x14ac:dyDescent="0.2">
      <c r="A18" s="151"/>
      <c r="B18" s="151"/>
      <c r="C18" s="23" t="s">
        <v>35</v>
      </c>
      <c r="D18" s="24"/>
      <c r="E18" s="26"/>
      <c r="F18" s="26"/>
      <c r="G18" s="26"/>
      <c r="H18" s="26"/>
      <c r="I18" s="26"/>
      <c r="J18" s="26"/>
      <c r="K18" s="26"/>
      <c r="L18" s="25"/>
      <c r="M18" s="25"/>
      <c r="N18" s="25"/>
      <c r="O18" s="25"/>
      <c r="P18" s="25"/>
      <c r="Q18" s="25"/>
      <c r="R18" s="25"/>
      <c r="S18" s="25"/>
      <c r="T18" s="24"/>
      <c r="U18" s="24"/>
      <c r="V18" s="24"/>
      <c r="W18" s="24"/>
    </row>
    <row r="19" spans="1:25" s="22" customFormat="1" ht="22.5" x14ac:dyDescent="0.2">
      <c r="A19" s="151" t="s">
        <v>69</v>
      </c>
      <c r="B19" s="151"/>
      <c r="C19" s="23" t="s">
        <v>34</v>
      </c>
      <c r="D19" s="24"/>
      <c r="E19" s="26"/>
      <c r="F19" s="26"/>
      <c r="G19" s="26"/>
      <c r="H19" s="26"/>
      <c r="I19" s="26"/>
      <c r="J19" s="26"/>
      <c r="K19" s="26"/>
      <c r="L19" s="20"/>
      <c r="M19" s="20"/>
      <c r="N19" s="20"/>
      <c r="O19" s="20"/>
      <c r="P19" s="20" t="e">
        <f>COUNTIF('Huyen, xã'!#REF!,"XL-ODA")+COUNTIF(Tinh!$C$10:$C$33,"XL-ODA")</f>
        <v>#REF!</v>
      </c>
      <c r="Q19" s="20" t="e">
        <f>SUMIF('Huyen, xã'!#REF!,"XL-ODA",'Huyen, xã'!#REF!)+SUMIF(Tinh!$C$10:$C$33,"XL-ODA",Tinh!$F$10:$F$33)</f>
        <v>#REF!</v>
      </c>
      <c r="R19" s="20" t="e">
        <f>SUMIF('Huyen, xã'!#REF!,"XL-ODA",'Huyen, xã'!#REF!)+SUMIF(Tinh!$C$10:$C$33,"XL-ODA",Tinh!$G$10:$G$33)</f>
        <v>#REF!</v>
      </c>
      <c r="S19" s="20" t="e">
        <f>+R19-Q19</f>
        <v>#REF!</v>
      </c>
      <c r="T19" s="27" t="e">
        <f t="shared" si="0"/>
        <v>#REF!</v>
      </c>
      <c r="U19" s="27" t="e">
        <f>+M19+Q19</f>
        <v>#REF!</v>
      </c>
      <c r="V19" s="27" t="e">
        <f t="shared" si="1"/>
        <v>#REF!</v>
      </c>
      <c r="W19" s="27" t="e">
        <f t="shared" si="1"/>
        <v>#REF!</v>
      </c>
    </row>
    <row r="20" spans="1:25" s="22" customFormat="1" ht="11.25" x14ac:dyDescent="0.2">
      <c r="A20" s="151"/>
      <c r="B20" s="151"/>
      <c r="C20" s="23" t="s">
        <v>35</v>
      </c>
      <c r="D20" s="24"/>
      <c r="E20" s="26"/>
      <c r="F20" s="26"/>
      <c r="G20" s="26"/>
      <c r="H20" s="26"/>
      <c r="I20" s="26"/>
      <c r="J20" s="26"/>
      <c r="K20" s="26"/>
      <c r="L20" s="25"/>
      <c r="M20" s="25"/>
      <c r="N20" s="25"/>
      <c r="O20" s="25"/>
      <c r="P20" s="25"/>
      <c r="Q20" s="25"/>
      <c r="R20" s="25"/>
      <c r="S20" s="25"/>
      <c r="T20" s="24"/>
      <c r="U20" s="24"/>
      <c r="V20" s="24"/>
      <c r="W20" s="24"/>
    </row>
    <row r="21" spans="1:25" s="22" customFormat="1" ht="11.25" x14ac:dyDescent="0.2">
      <c r="A21" s="156" t="s">
        <v>37</v>
      </c>
      <c r="B21" s="157"/>
      <c r="C21" s="28"/>
      <c r="D21" s="29"/>
      <c r="E21" s="30"/>
      <c r="F21" s="30"/>
      <c r="G21" s="30"/>
      <c r="H21" s="30"/>
      <c r="I21" s="30"/>
      <c r="J21" s="30"/>
      <c r="K21" s="30"/>
      <c r="L21" s="31"/>
      <c r="M21" s="31"/>
      <c r="N21" s="31"/>
      <c r="O21" s="31"/>
      <c r="P21" s="30"/>
      <c r="Q21" s="30"/>
      <c r="R21" s="30"/>
      <c r="S21" s="30"/>
      <c r="T21" s="30"/>
      <c r="U21" s="30"/>
      <c r="V21" s="30"/>
      <c r="W21" s="30"/>
    </row>
    <row r="22" spans="1:25" x14ac:dyDescent="0.2">
      <c r="A22" s="158" t="s">
        <v>38</v>
      </c>
      <c r="B22" s="159"/>
      <c r="C22" s="95"/>
      <c r="D22" s="15"/>
      <c r="E22" s="15"/>
      <c r="F22" s="15"/>
      <c r="G22" s="15"/>
      <c r="H22" s="15"/>
      <c r="I22" s="15"/>
      <c r="J22" s="15"/>
      <c r="K22" s="15"/>
      <c r="L22" s="33">
        <f t="shared" ref="L22:W22" si="2">SUM(L13:L21)</f>
        <v>0</v>
      </c>
      <c r="M22" s="33">
        <f t="shared" si="2"/>
        <v>0</v>
      </c>
      <c r="N22" s="33">
        <f t="shared" si="2"/>
        <v>0</v>
      </c>
      <c r="O22" s="33">
        <f t="shared" si="2"/>
        <v>0</v>
      </c>
      <c r="P22" s="33" t="e">
        <f t="shared" si="2"/>
        <v>#REF!</v>
      </c>
      <c r="Q22" s="33" t="e">
        <f>SUM(Q13:Q21)</f>
        <v>#REF!</v>
      </c>
      <c r="R22" s="33" t="e">
        <f t="shared" si="2"/>
        <v>#REF!</v>
      </c>
      <c r="S22" s="33" t="e">
        <f t="shared" si="2"/>
        <v>#REF!</v>
      </c>
      <c r="T22" s="33" t="e">
        <f t="shared" si="2"/>
        <v>#REF!</v>
      </c>
      <c r="U22" s="33" t="e">
        <f t="shared" si="2"/>
        <v>#REF!</v>
      </c>
      <c r="V22" s="33" t="e">
        <f t="shared" si="2"/>
        <v>#REF!</v>
      </c>
      <c r="W22" s="33" t="e">
        <f t="shared" si="2"/>
        <v>#REF!</v>
      </c>
    </row>
    <row r="23" spans="1:25" ht="25.5" customHeight="1" x14ac:dyDescent="0.2">
      <c r="A23" s="152" t="s">
        <v>39</v>
      </c>
      <c r="B23" s="153"/>
      <c r="C23" s="154"/>
      <c r="D23" s="15"/>
      <c r="E23" s="15"/>
      <c r="F23" s="15"/>
      <c r="G23" s="15"/>
      <c r="H23" s="15"/>
      <c r="I23" s="15"/>
      <c r="J23" s="15"/>
      <c r="K23" s="15"/>
      <c r="L23" s="15"/>
      <c r="M23" s="15"/>
      <c r="N23" s="15"/>
      <c r="O23" s="15"/>
      <c r="P23" s="15"/>
      <c r="Q23" s="15"/>
      <c r="R23" s="15"/>
      <c r="S23" s="15"/>
      <c r="T23" s="15"/>
      <c r="U23" s="15"/>
      <c r="V23" s="15"/>
      <c r="W23" s="15"/>
    </row>
    <row r="24" spans="1:25" ht="22.5" x14ac:dyDescent="0.2">
      <c r="A24" s="155" t="s">
        <v>40</v>
      </c>
      <c r="B24" s="160" t="s">
        <v>41</v>
      </c>
      <c r="C24" s="18" t="s">
        <v>34</v>
      </c>
      <c r="D24" s="19"/>
      <c r="E24" s="34"/>
      <c r="F24" s="34"/>
      <c r="G24" s="19"/>
      <c r="H24" s="19"/>
      <c r="I24" s="34"/>
      <c r="J24" s="34"/>
      <c r="K24" s="34"/>
      <c r="L24" s="35">
        <f>COUNTIF(Tinh!H7:H8,"Đấu thầu rộng rãi trong nước-ODA")</f>
        <v>0</v>
      </c>
      <c r="M24" s="35">
        <f>SUMIF(Tinh!$H$7:$H$8,"Đấu thầu rộng rãi trong nước-ODA",Tinh!$F$7:$F$8)</f>
        <v>0</v>
      </c>
      <c r="N24" s="35">
        <f>SUMIF(Tinh!$H$7:$H$8,"Đấu thầu rộng rãi trong nước-ODA",Tinh!$G$7:$G$8)</f>
        <v>0</v>
      </c>
      <c r="O24" s="35">
        <f>+N24-M24</f>
        <v>0</v>
      </c>
      <c r="P24" s="35" t="e">
        <f>COUNTIF('Huyen, xã'!#REF!,"Đấu thầu rộng rãi trong nước-ODA")+COUNTIF(Tinh!$H$10:$H$33,"Đấu thầu rộng rãi trong nước-ODA")</f>
        <v>#REF!</v>
      </c>
      <c r="Q24" s="35" t="e">
        <f>SUMIF(Tinh!$H$10:$H$33,"Đấu thầu rộng rãi trong nước-ODA",Tinh!$F$10:$F$33)+SUMIF('Huyen, xã'!#REF!,"Đấu thầu rộng rãi trong nước-ODA",'Huyen, xã'!#REF!)</f>
        <v>#REF!</v>
      </c>
      <c r="R24" s="35" t="e">
        <f>SUMIF('Huyen, xã'!#REF!,"Đấu thầu rộng rãi trong nước-ODA",'Huyen, xã'!#REF!)+SUMIF(Tinh!$H$10:$H$33,"Đấu thầu rộng rãi trong nước-ODA",Tinh!$G$10:$G$33)</f>
        <v>#REF!</v>
      </c>
      <c r="S24" s="35" t="e">
        <f>+R24-Q24</f>
        <v>#REF!</v>
      </c>
      <c r="T24" s="21" t="e">
        <f>+L24+P24</f>
        <v>#REF!</v>
      </c>
      <c r="U24" s="21" t="e">
        <f>+M24+Q24</f>
        <v>#REF!</v>
      </c>
      <c r="V24" s="21" t="e">
        <f>+N24+R24</f>
        <v>#REF!</v>
      </c>
      <c r="W24" s="21" t="e">
        <f>+O24+S24</f>
        <v>#REF!</v>
      </c>
      <c r="Y24" s="36" t="e">
        <f>+W24/U24*100</f>
        <v>#REF!</v>
      </c>
    </row>
    <row r="25" spans="1:25" x14ac:dyDescent="0.2">
      <c r="A25" s="151"/>
      <c r="B25" s="161"/>
      <c r="C25" s="23" t="s">
        <v>35</v>
      </c>
      <c r="D25" s="24"/>
      <c r="E25" s="26"/>
      <c r="F25" s="26"/>
      <c r="G25" s="24"/>
      <c r="H25" s="24"/>
      <c r="I25" s="26"/>
      <c r="J25" s="26"/>
      <c r="K25" s="26"/>
      <c r="L25" s="25"/>
      <c r="M25" s="25"/>
      <c r="N25" s="25"/>
      <c r="O25" s="26"/>
      <c r="P25" s="25"/>
      <c r="Q25" s="25"/>
      <c r="R25" s="25"/>
      <c r="S25" s="25"/>
      <c r="T25" s="24"/>
      <c r="U25" s="24"/>
      <c r="V25" s="24"/>
      <c r="W25" s="24"/>
    </row>
    <row r="26" spans="1:25" x14ac:dyDescent="0.2">
      <c r="A26" s="151"/>
      <c r="B26" s="96" t="s">
        <v>42</v>
      </c>
      <c r="C26" s="37"/>
      <c r="D26" s="24"/>
      <c r="E26" s="24"/>
      <c r="F26" s="24"/>
      <c r="G26" s="24"/>
      <c r="H26" s="24"/>
      <c r="I26" s="24"/>
      <c r="J26" s="24"/>
      <c r="K26" s="24"/>
      <c r="L26" s="24"/>
      <c r="M26" s="24"/>
      <c r="N26" s="24"/>
      <c r="O26" s="24"/>
      <c r="P26" s="24"/>
      <c r="Q26" s="24"/>
      <c r="R26" s="24"/>
      <c r="S26" s="24"/>
      <c r="T26" s="24"/>
      <c r="U26" s="24"/>
      <c r="V26" s="24"/>
      <c r="W26" s="24"/>
    </row>
    <row r="27" spans="1:25" ht="22.5" x14ac:dyDescent="0.2">
      <c r="A27" s="151" t="s">
        <v>43</v>
      </c>
      <c r="B27" s="96" t="s">
        <v>41</v>
      </c>
      <c r="C27" s="23" t="s">
        <v>34</v>
      </c>
      <c r="D27" s="24"/>
      <c r="E27" s="24"/>
      <c r="F27" s="24"/>
      <c r="G27" s="24"/>
      <c r="H27" s="24"/>
      <c r="I27" s="26"/>
      <c r="J27" s="26"/>
      <c r="K27" s="24"/>
      <c r="L27" s="20"/>
      <c r="M27" s="20"/>
      <c r="N27" s="20"/>
      <c r="O27" s="20"/>
      <c r="P27" s="20" t="e">
        <f>COUNTIF('Huyen, xã'!#REF!,"Hạn chế")+COUNTIF(Tinh!$H$10:$H$33,"Hạn chế")</f>
        <v>#REF!</v>
      </c>
      <c r="Q27" s="20" t="e">
        <f>SUMIF(Tinh!$H$10:$H$33,"Hạn chế",Tinh!$F$10:$F$33)+SUMIF('Huyen, xã'!#REF!,"Hạn chế",'Huyen, xã'!#REF!)</f>
        <v>#REF!</v>
      </c>
      <c r="R27" s="20" t="e">
        <f>SUMIF('Huyen, xã'!#REF!,"Hạn chế",'Huyen, xã'!#REF!)+SUMIF(Tinh!$H$10:$H$33,"Hạn chế",Tinh!$G$10:$G$33)</f>
        <v>#REF!</v>
      </c>
      <c r="S27" s="20" t="e">
        <f>+R27-Q27</f>
        <v>#REF!</v>
      </c>
      <c r="T27" s="27" t="e">
        <f>+L27+P27</f>
        <v>#REF!</v>
      </c>
      <c r="U27" s="27" t="e">
        <f>+M27+Q27</f>
        <v>#REF!</v>
      </c>
      <c r="V27" s="27" t="e">
        <f>+N27+R27</f>
        <v>#REF!</v>
      </c>
      <c r="W27" s="27" t="e">
        <f>+O27+S27</f>
        <v>#REF!</v>
      </c>
    </row>
    <row r="28" spans="1:25" x14ac:dyDescent="0.2">
      <c r="A28" s="151"/>
      <c r="B28" s="96"/>
      <c r="C28" s="23" t="s">
        <v>35</v>
      </c>
      <c r="D28" s="24"/>
      <c r="E28" s="24"/>
      <c r="F28" s="24"/>
      <c r="G28" s="24"/>
      <c r="H28" s="24"/>
      <c r="I28" s="26"/>
      <c r="J28" s="26"/>
      <c r="K28" s="24"/>
      <c r="L28" s="24"/>
      <c r="M28" s="26"/>
      <c r="N28" s="26"/>
      <c r="O28" s="24"/>
      <c r="P28" s="24"/>
      <c r="Q28" s="26"/>
      <c r="R28" s="26"/>
      <c r="S28" s="24"/>
      <c r="T28" s="24"/>
      <c r="U28" s="24"/>
      <c r="V28" s="24"/>
      <c r="W28" s="24"/>
    </row>
    <row r="29" spans="1:25" x14ac:dyDescent="0.2">
      <c r="A29" s="151"/>
      <c r="B29" s="24" t="s">
        <v>42</v>
      </c>
      <c r="C29" s="37"/>
      <c r="D29" s="24"/>
      <c r="E29" s="24"/>
      <c r="F29" s="24"/>
      <c r="G29" s="24"/>
      <c r="H29" s="24"/>
      <c r="I29" s="24"/>
      <c r="J29" s="24"/>
      <c r="K29" s="24"/>
      <c r="L29" s="24"/>
      <c r="M29" s="24"/>
      <c r="N29" s="24"/>
      <c r="O29" s="24"/>
      <c r="P29" s="24"/>
      <c r="Q29" s="24"/>
      <c r="R29" s="24"/>
      <c r="S29" s="24"/>
      <c r="T29" s="24"/>
      <c r="U29" s="24"/>
      <c r="V29" s="24"/>
      <c r="W29" s="24"/>
    </row>
    <row r="30" spans="1:25" x14ac:dyDescent="0.2">
      <c r="A30" s="151" t="s">
        <v>44</v>
      </c>
      <c r="B30" s="24" t="s">
        <v>41</v>
      </c>
      <c r="C30" s="37"/>
      <c r="D30" s="24"/>
      <c r="E30" s="24"/>
      <c r="F30" s="24"/>
      <c r="G30" s="24"/>
      <c r="H30" s="24"/>
      <c r="I30" s="24"/>
      <c r="J30" s="24"/>
      <c r="K30" s="24"/>
      <c r="L30" s="20"/>
      <c r="M30" s="20"/>
      <c r="N30" s="20"/>
      <c r="O30" s="20"/>
      <c r="P30" s="20" t="e">
        <f>COUNTIF('Huyen, xã'!#REF!,"Chỉ định thầu-ODA")+COUNTIF(Tinh!$H$10:$H$33,"Chỉ định thầu-ODA")</f>
        <v>#REF!</v>
      </c>
      <c r="Q30" s="20" t="e">
        <f>SUMIF(Tinh!$H$10:$H$33,"Chỉ định thầu-ODA",Tinh!$F$10:$F$33)+SUMIF('Huyen, xã'!#REF!,"Chỉ định thầu-ODA",'Huyen, xã'!#REF!)</f>
        <v>#REF!</v>
      </c>
      <c r="R30" s="20" t="e">
        <f>SUMIF('Huyen, xã'!#REF!,"Chỉ định thầu-ODA",'Huyen, xã'!#REF!)+SUMIF(Tinh!$H$10:$H$33,"Chỉ định thầu-ODA",Tinh!$G$10:$G$33)</f>
        <v>#REF!</v>
      </c>
      <c r="S30" s="20" t="e">
        <f>+R30-Q30</f>
        <v>#REF!</v>
      </c>
      <c r="T30" s="27" t="e">
        <f>+L30+P30</f>
        <v>#REF!</v>
      </c>
      <c r="U30" s="27" t="e">
        <f>+M30+Q30</f>
        <v>#REF!</v>
      </c>
      <c r="V30" s="27" t="e">
        <f>+N30+R30</f>
        <v>#REF!</v>
      </c>
      <c r="W30" s="27" t="e">
        <f>+O30+S30</f>
        <v>#REF!</v>
      </c>
      <c r="Y30" s="36" t="e">
        <f>+W30/U30*100</f>
        <v>#REF!</v>
      </c>
    </row>
    <row r="31" spans="1:25" x14ac:dyDescent="0.2">
      <c r="A31" s="151"/>
      <c r="B31" s="24" t="s">
        <v>42</v>
      </c>
      <c r="C31" s="37"/>
      <c r="D31" s="24"/>
      <c r="E31" s="24"/>
      <c r="F31" s="24"/>
      <c r="G31" s="24"/>
      <c r="H31" s="24"/>
      <c r="I31" s="24"/>
      <c r="J31" s="24"/>
      <c r="K31" s="24"/>
      <c r="L31" s="24"/>
      <c r="M31" s="24"/>
      <c r="N31" s="24"/>
      <c r="O31" s="24"/>
      <c r="P31" s="24"/>
      <c r="Q31" s="24"/>
      <c r="R31" s="24"/>
      <c r="S31" s="24"/>
      <c r="T31" s="24"/>
      <c r="U31" s="24"/>
      <c r="V31" s="24"/>
      <c r="W31" s="24"/>
    </row>
    <row r="32" spans="1:25" ht="22.5" x14ac:dyDescent="0.2">
      <c r="A32" s="151" t="s">
        <v>45</v>
      </c>
      <c r="B32" s="161" t="s">
        <v>41</v>
      </c>
      <c r="C32" s="23" t="s">
        <v>34</v>
      </c>
      <c r="D32" s="24"/>
      <c r="E32" s="24"/>
      <c r="F32" s="24"/>
      <c r="G32" s="24"/>
      <c r="H32" s="24"/>
      <c r="I32" s="24"/>
      <c r="J32" s="24"/>
      <c r="K32" s="24"/>
      <c r="L32" s="20"/>
      <c r="M32" s="20"/>
      <c r="N32" s="20"/>
      <c r="O32" s="20"/>
      <c r="P32" s="20"/>
      <c r="Q32" s="20"/>
      <c r="R32" s="20"/>
      <c r="S32" s="20"/>
      <c r="T32" s="27"/>
      <c r="U32" s="27"/>
      <c r="V32" s="27"/>
      <c r="W32" s="27"/>
    </row>
    <row r="33" spans="1:23" x14ac:dyDescent="0.2">
      <c r="A33" s="151"/>
      <c r="B33" s="161"/>
      <c r="C33" s="23" t="s">
        <v>35</v>
      </c>
      <c r="D33" s="24"/>
      <c r="E33" s="24"/>
      <c r="F33" s="24"/>
      <c r="G33" s="24"/>
      <c r="H33" s="24"/>
      <c r="I33" s="24"/>
      <c r="J33" s="24"/>
      <c r="K33" s="24"/>
      <c r="L33" s="24"/>
      <c r="M33" s="24"/>
      <c r="N33" s="24"/>
      <c r="O33" s="24"/>
      <c r="P33" s="24"/>
      <c r="Q33" s="26"/>
      <c r="R33" s="26"/>
      <c r="S33" s="24"/>
      <c r="T33" s="24"/>
      <c r="U33" s="24"/>
      <c r="V33" s="24"/>
      <c r="W33" s="24"/>
    </row>
    <row r="34" spans="1:23" x14ac:dyDescent="0.2">
      <c r="A34" s="151"/>
      <c r="B34" s="24" t="s">
        <v>42</v>
      </c>
      <c r="C34" s="37"/>
      <c r="D34" s="24"/>
      <c r="E34" s="24"/>
      <c r="F34" s="24"/>
      <c r="G34" s="24"/>
      <c r="H34" s="24"/>
      <c r="I34" s="24"/>
      <c r="J34" s="24"/>
      <c r="K34" s="24"/>
      <c r="L34" s="24"/>
      <c r="M34" s="24"/>
      <c r="N34" s="24"/>
      <c r="O34" s="24"/>
      <c r="P34" s="24"/>
      <c r="Q34" s="24"/>
      <c r="R34" s="24"/>
      <c r="S34" s="24"/>
      <c r="T34" s="24"/>
      <c r="U34" s="24"/>
      <c r="V34" s="24"/>
      <c r="W34" s="24"/>
    </row>
    <row r="35" spans="1:23" x14ac:dyDescent="0.2">
      <c r="A35" s="151" t="s">
        <v>46</v>
      </c>
      <c r="B35" s="24" t="s">
        <v>41</v>
      </c>
      <c r="C35" s="37"/>
      <c r="D35" s="24"/>
      <c r="E35" s="24"/>
      <c r="F35" s="24"/>
      <c r="G35" s="24"/>
      <c r="H35" s="24"/>
      <c r="I35" s="24"/>
      <c r="J35" s="24"/>
      <c r="K35" s="24"/>
      <c r="L35" s="20"/>
      <c r="M35" s="20"/>
      <c r="N35" s="20"/>
      <c r="O35" s="20"/>
      <c r="P35" s="20"/>
      <c r="Q35" s="20"/>
      <c r="R35" s="20"/>
      <c r="S35" s="20"/>
      <c r="T35" s="27"/>
      <c r="U35" s="27"/>
      <c r="V35" s="27"/>
      <c r="W35" s="27"/>
    </row>
    <row r="36" spans="1:23" x14ac:dyDescent="0.2">
      <c r="A36" s="151"/>
      <c r="B36" s="24" t="s">
        <v>42</v>
      </c>
      <c r="C36" s="37"/>
      <c r="D36" s="24"/>
      <c r="E36" s="24"/>
      <c r="F36" s="24"/>
      <c r="G36" s="24"/>
      <c r="H36" s="24"/>
      <c r="I36" s="24"/>
      <c r="J36" s="24"/>
      <c r="K36" s="24"/>
      <c r="L36" s="24"/>
      <c r="M36" s="24"/>
      <c r="N36" s="24"/>
      <c r="O36" s="24"/>
      <c r="P36" s="24"/>
      <c r="Q36" s="24"/>
      <c r="R36" s="24"/>
      <c r="S36" s="24"/>
      <c r="T36" s="24"/>
      <c r="U36" s="24"/>
      <c r="V36" s="24"/>
      <c r="W36" s="24"/>
    </row>
    <row r="37" spans="1:23" x14ac:dyDescent="0.2">
      <c r="A37" s="151" t="s">
        <v>47</v>
      </c>
      <c r="B37" s="24" t="s">
        <v>41</v>
      </c>
      <c r="C37" s="37"/>
      <c r="D37" s="24"/>
      <c r="E37" s="24"/>
      <c r="F37" s="24"/>
      <c r="G37" s="24"/>
      <c r="H37" s="24"/>
      <c r="I37" s="24"/>
      <c r="J37" s="24"/>
      <c r="K37" s="24"/>
      <c r="L37" s="24"/>
      <c r="M37" s="24"/>
      <c r="N37" s="24"/>
      <c r="O37" s="24"/>
      <c r="P37" s="24"/>
      <c r="Q37" s="24"/>
      <c r="R37" s="24"/>
      <c r="S37" s="24"/>
      <c r="T37" s="24"/>
      <c r="U37" s="24"/>
      <c r="V37" s="24"/>
      <c r="W37" s="24"/>
    </row>
    <row r="38" spans="1:23" x14ac:dyDescent="0.2">
      <c r="A38" s="151"/>
      <c r="B38" s="24" t="s">
        <v>42</v>
      </c>
      <c r="C38" s="37"/>
      <c r="D38" s="24"/>
      <c r="E38" s="24"/>
      <c r="F38" s="24"/>
      <c r="G38" s="24"/>
      <c r="H38" s="24"/>
      <c r="I38" s="24"/>
      <c r="J38" s="24"/>
      <c r="K38" s="24"/>
      <c r="L38" s="24"/>
      <c r="M38" s="24"/>
      <c r="N38" s="24"/>
      <c r="O38" s="24"/>
      <c r="P38" s="24"/>
      <c r="Q38" s="24"/>
      <c r="R38" s="24"/>
      <c r="S38" s="24"/>
      <c r="T38" s="24"/>
      <c r="U38" s="24"/>
      <c r="V38" s="24"/>
      <c r="W38" s="24"/>
    </row>
    <row r="39" spans="1:23" x14ac:dyDescent="0.2">
      <c r="A39" s="151" t="s">
        <v>48</v>
      </c>
      <c r="B39" s="24" t="s">
        <v>41</v>
      </c>
      <c r="C39" s="37"/>
      <c r="D39" s="24"/>
      <c r="E39" s="24"/>
      <c r="F39" s="24"/>
      <c r="G39" s="24"/>
      <c r="H39" s="24"/>
      <c r="I39" s="24"/>
      <c r="J39" s="24"/>
      <c r="K39" s="24"/>
      <c r="L39" s="24"/>
      <c r="M39" s="24"/>
      <c r="N39" s="24"/>
      <c r="O39" s="24"/>
      <c r="P39" s="24"/>
      <c r="Q39" s="24"/>
      <c r="R39" s="24"/>
      <c r="S39" s="24"/>
      <c r="T39" s="24"/>
      <c r="U39" s="24"/>
      <c r="V39" s="24"/>
      <c r="W39" s="24"/>
    </row>
    <row r="40" spans="1:23" x14ac:dyDescent="0.2">
      <c r="A40" s="151"/>
      <c r="B40" s="24" t="s">
        <v>42</v>
      </c>
      <c r="C40" s="37"/>
      <c r="D40" s="24"/>
      <c r="E40" s="24"/>
      <c r="F40" s="24"/>
      <c r="G40" s="24"/>
      <c r="H40" s="24"/>
      <c r="I40" s="24"/>
      <c r="J40" s="24"/>
      <c r="K40" s="24"/>
      <c r="L40" s="24"/>
      <c r="M40" s="24"/>
      <c r="N40" s="24"/>
      <c r="O40" s="24"/>
      <c r="P40" s="24"/>
      <c r="Q40" s="24"/>
      <c r="R40" s="24"/>
      <c r="S40" s="24"/>
      <c r="T40" s="24"/>
      <c r="U40" s="24"/>
      <c r="V40" s="24"/>
      <c r="W40" s="24"/>
    </row>
    <row r="41" spans="1:23" ht="33.75" x14ac:dyDescent="0.2">
      <c r="A41" s="38" t="s">
        <v>49</v>
      </c>
      <c r="B41" s="39" t="s">
        <v>41</v>
      </c>
      <c r="C41" s="40"/>
      <c r="D41" s="29"/>
      <c r="E41" s="29"/>
      <c r="F41" s="29"/>
      <c r="G41" s="29"/>
      <c r="H41" s="29"/>
      <c r="I41" s="29"/>
      <c r="J41" s="29"/>
      <c r="K41" s="29"/>
      <c r="L41" s="29"/>
      <c r="M41" s="29"/>
      <c r="N41" s="29"/>
      <c r="O41" s="29"/>
      <c r="P41" s="29"/>
      <c r="Q41" s="29"/>
      <c r="R41" s="29"/>
      <c r="S41" s="29"/>
      <c r="T41" s="29"/>
      <c r="U41" s="29"/>
      <c r="V41" s="29"/>
      <c r="W41" s="29"/>
    </row>
    <row r="42" spans="1:23" x14ac:dyDescent="0.2">
      <c r="A42" s="41" t="s">
        <v>50</v>
      </c>
      <c r="B42" s="42"/>
      <c r="C42" s="43"/>
      <c r="D42" s="42"/>
      <c r="E42" s="42"/>
      <c r="F42" s="42"/>
      <c r="G42" s="42"/>
      <c r="H42" s="42"/>
      <c r="I42" s="42"/>
      <c r="J42" s="42"/>
      <c r="K42" s="42"/>
      <c r="L42" s="44">
        <f>SUM(L24:L41)</f>
        <v>0</v>
      </c>
      <c r="M42" s="44">
        <f t="shared" ref="M42:W42" si="3">SUM(M24:M41)</f>
        <v>0</v>
      </c>
      <c r="N42" s="44">
        <f t="shared" si="3"/>
        <v>0</v>
      </c>
      <c r="O42" s="44">
        <f t="shared" si="3"/>
        <v>0</v>
      </c>
      <c r="P42" s="44" t="e">
        <f>SUM(P24:P41)</f>
        <v>#REF!</v>
      </c>
      <c r="Q42" s="44" t="e">
        <f t="shared" si="3"/>
        <v>#REF!</v>
      </c>
      <c r="R42" s="44" t="e">
        <f t="shared" si="3"/>
        <v>#REF!</v>
      </c>
      <c r="S42" s="44" t="e">
        <f t="shared" si="3"/>
        <v>#REF!</v>
      </c>
      <c r="T42" s="44" t="e">
        <f t="shared" si="3"/>
        <v>#REF!</v>
      </c>
      <c r="U42" s="44" t="e">
        <f t="shared" si="3"/>
        <v>#REF!</v>
      </c>
      <c r="V42" s="44" t="e">
        <f t="shared" si="3"/>
        <v>#REF!</v>
      </c>
      <c r="W42" s="44" t="e">
        <f t="shared" si="3"/>
        <v>#REF!</v>
      </c>
    </row>
    <row r="43" spans="1:23" s="22" customFormat="1" ht="11.25" x14ac:dyDescent="0.2">
      <c r="A43" s="45"/>
      <c r="C43" s="46"/>
    </row>
    <row r="44" spans="1:23" s="47" customFormat="1" ht="11.25" x14ac:dyDescent="0.25">
      <c r="C44" s="48"/>
      <c r="Q44" s="169"/>
      <c r="R44" s="169"/>
      <c r="S44" s="169"/>
      <c r="T44" s="169"/>
      <c r="U44" s="169"/>
      <c r="V44" s="169"/>
      <c r="W44" s="169"/>
    </row>
    <row r="45" spans="1:23" s="47" customFormat="1" ht="11.25" x14ac:dyDescent="0.25">
      <c r="A45" s="168"/>
      <c r="B45" s="168"/>
      <c r="C45" s="168"/>
      <c r="D45" s="168"/>
      <c r="E45" s="168"/>
      <c r="F45" s="168"/>
      <c r="G45" s="168"/>
      <c r="Q45" s="169"/>
      <c r="R45" s="169"/>
      <c r="S45" s="169"/>
      <c r="T45" s="169"/>
      <c r="U45" s="169"/>
      <c r="V45" s="169"/>
      <c r="W45" s="169"/>
    </row>
    <row r="46" spans="1:23" s="47" customFormat="1" ht="11.25" x14ac:dyDescent="0.25">
      <c r="A46" s="169"/>
      <c r="B46" s="169"/>
      <c r="C46" s="169"/>
      <c r="D46" s="169"/>
      <c r="E46" s="169"/>
      <c r="F46" s="169"/>
      <c r="G46" s="169"/>
      <c r="Q46" s="169"/>
      <c r="R46" s="169"/>
      <c r="S46" s="169"/>
      <c r="T46" s="169"/>
      <c r="U46" s="169"/>
      <c r="V46" s="169"/>
      <c r="W46" s="169"/>
    </row>
    <row r="47" spans="1:23" s="47" customFormat="1" ht="11.25" x14ac:dyDescent="0.25">
      <c r="A47" s="169"/>
      <c r="B47" s="169"/>
      <c r="C47" s="169"/>
      <c r="D47" s="169"/>
      <c r="E47" s="169"/>
      <c r="F47" s="169"/>
      <c r="G47" s="169"/>
    </row>
    <row r="48" spans="1:23" s="47" customFormat="1" ht="11.25" x14ac:dyDescent="0.25">
      <c r="C48" s="48"/>
    </row>
    <row r="49" spans="1:23" s="47" customFormat="1" ht="11.25" x14ac:dyDescent="0.25">
      <c r="C49" s="48"/>
    </row>
    <row r="50" spans="1:23" s="47" customFormat="1" ht="11.25" x14ac:dyDescent="0.25">
      <c r="C50" s="48"/>
    </row>
    <row r="51" spans="1:23" s="47" customFormat="1" ht="11.25" x14ac:dyDescent="0.25">
      <c r="C51" s="48"/>
    </row>
    <row r="52" spans="1:23" s="47" customFormat="1" ht="11.25" x14ac:dyDescent="0.25">
      <c r="C52" s="48"/>
    </row>
    <row r="53" spans="1:23" s="47" customFormat="1" ht="11.25" x14ac:dyDescent="0.25">
      <c r="A53" s="169"/>
      <c r="B53" s="169"/>
      <c r="C53" s="169"/>
      <c r="D53" s="169"/>
      <c r="E53" s="169"/>
      <c r="F53" s="169"/>
      <c r="G53" s="169"/>
      <c r="H53" s="49"/>
      <c r="I53" s="49"/>
      <c r="J53" s="49"/>
      <c r="K53" s="49"/>
      <c r="L53" s="49"/>
      <c r="M53" s="49"/>
      <c r="N53" s="49"/>
      <c r="O53" s="49"/>
      <c r="P53" s="49"/>
      <c r="Q53" s="169"/>
      <c r="R53" s="169"/>
      <c r="S53" s="169"/>
      <c r="T53" s="169"/>
      <c r="U53" s="169"/>
      <c r="V53" s="169"/>
      <c r="W53" s="169"/>
    </row>
    <row r="54" spans="1:23" x14ac:dyDescent="0.2">
      <c r="P54" s="162"/>
      <c r="Q54" s="162"/>
      <c r="R54" s="162"/>
      <c r="S54" s="162"/>
      <c r="T54" s="162"/>
      <c r="U54" s="162"/>
    </row>
    <row r="61" spans="1:23" ht="15.75" x14ac:dyDescent="0.25">
      <c r="Q61" s="163"/>
      <c r="R61" s="163"/>
      <c r="S61" s="163"/>
      <c r="T61" s="163"/>
    </row>
    <row r="62" spans="1:23" ht="15.75" x14ac:dyDescent="0.25">
      <c r="Q62" s="50"/>
      <c r="R62" s="50"/>
      <c r="S62" s="51"/>
      <c r="T62" s="51"/>
    </row>
    <row r="63" spans="1:23" ht="15.75" x14ac:dyDescent="0.25">
      <c r="Q63" s="50"/>
      <c r="R63" s="50"/>
      <c r="S63" s="51"/>
      <c r="T63" s="51"/>
    </row>
  </sheetData>
  <sheetProtection selectLockedCells="1"/>
  <mergeCells count="40">
    <mergeCell ref="A8:W8"/>
    <mergeCell ref="A1:B1"/>
    <mergeCell ref="P1:W1"/>
    <mergeCell ref="A2:B2"/>
    <mergeCell ref="P2:W2"/>
    <mergeCell ref="A5:W7"/>
    <mergeCell ref="A21:B21"/>
    <mergeCell ref="T9:W9"/>
    <mergeCell ref="A10:C11"/>
    <mergeCell ref="D10:G10"/>
    <mergeCell ref="H10:K10"/>
    <mergeCell ref="L10:O10"/>
    <mergeCell ref="P10:S10"/>
    <mergeCell ref="T10:W10"/>
    <mergeCell ref="A12:C12"/>
    <mergeCell ref="A13:B14"/>
    <mergeCell ref="A15:B16"/>
    <mergeCell ref="A17:B18"/>
    <mergeCell ref="A19:B20"/>
    <mergeCell ref="Q44:W44"/>
    <mergeCell ref="A22:B22"/>
    <mergeCell ref="A23:C23"/>
    <mergeCell ref="A24:A26"/>
    <mergeCell ref="B24:B25"/>
    <mergeCell ref="A27:A29"/>
    <mergeCell ref="A30:A31"/>
    <mergeCell ref="A32:A34"/>
    <mergeCell ref="B32:B33"/>
    <mergeCell ref="A35:A36"/>
    <mergeCell ref="A37:A38"/>
    <mergeCell ref="A39:A40"/>
    <mergeCell ref="P54:U54"/>
    <mergeCell ref="Q61:T61"/>
    <mergeCell ref="A45:G45"/>
    <mergeCell ref="Q45:W45"/>
    <mergeCell ref="A46:G46"/>
    <mergeCell ref="Q46:W46"/>
    <mergeCell ref="A47:G47"/>
    <mergeCell ref="A53:G53"/>
    <mergeCell ref="Q53:W53"/>
  </mergeCells>
  <pageMargins left="0.72" right="0.19685039370078741" top="0.51181102362204722" bottom="0.59055118110236227" header="0.27559055118110237" footer="0.51181102362204722"/>
  <pageSetup paperSize="9" scale="92" orientation="landscape" r:id="rId1"/>
  <headerFooter alignWithMargins="0">
    <oddFooter>Page &amp;P</oddFooter>
  </headerFooter>
  <rowBreaks count="1" manualBreakCount="1">
    <brk id="32" max="2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12"/>
  <sheetViews>
    <sheetView workbookViewId="0">
      <selection activeCell="A3" sqref="A3:M3"/>
    </sheetView>
  </sheetViews>
  <sheetFormatPr defaultRowHeight="15.75" x14ac:dyDescent="0.25"/>
  <cols>
    <col min="1" max="1" width="5.375" style="118" customWidth="1"/>
    <col min="2" max="2" width="17.125" customWidth="1"/>
    <col min="3" max="3" width="10.375" customWidth="1"/>
    <col min="4" max="5" width="11.625" customWidth="1"/>
    <col min="6" max="6" width="14" customWidth="1"/>
    <col min="7" max="13" width="13.375" customWidth="1"/>
  </cols>
  <sheetData>
    <row r="1" spans="1:13" x14ac:dyDescent="0.25">
      <c r="M1" s="125" t="s">
        <v>102</v>
      </c>
    </row>
    <row r="2" spans="1:13" x14ac:dyDescent="0.25">
      <c r="A2" s="193" t="s">
        <v>88</v>
      </c>
      <c r="B2" s="193"/>
      <c r="C2" s="193"/>
      <c r="D2" s="193"/>
      <c r="E2" s="193"/>
      <c r="F2" s="193"/>
      <c r="G2" s="193"/>
      <c r="H2" s="193"/>
      <c r="I2" s="193"/>
      <c r="J2" s="193"/>
      <c r="K2" s="193"/>
      <c r="L2" s="193"/>
      <c r="M2" s="193"/>
    </row>
    <row r="3" spans="1:13" x14ac:dyDescent="0.25">
      <c r="A3" s="194" t="s">
        <v>105</v>
      </c>
      <c r="B3" s="194"/>
      <c r="C3" s="194"/>
      <c r="D3" s="194"/>
      <c r="E3" s="194"/>
      <c r="F3" s="194"/>
      <c r="G3" s="194"/>
      <c r="H3" s="194"/>
      <c r="I3" s="194"/>
      <c r="J3" s="194"/>
      <c r="K3" s="194"/>
      <c r="L3" s="194"/>
      <c r="M3" s="194"/>
    </row>
    <row r="5" spans="1:13" s="101" customFormat="1" ht="78.75" x14ac:dyDescent="0.25">
      <c r="A5" s="100" t="s">
        <v>0</v>
      </c>
      <c r="B5" s="100" t="s">
        <v>89</v>
      </c>
      <c r="C5" s="100" t="s">
        <v>90</v>
      </c>
      <c r="D5" s="100" t="s">
        <v>91</v>
      </c>
      <c r="E5" s="100" t="s">
        <v>92</v>
      </c>
      <c r="F5" s="100" t="s">
        <v>93</v>
      </c>
      <c r="G5" s="100" t="s">
        <v>95</v>
      </c>
      <c r="H5" s="100" t="s">
        <v>94</v>
      </c>
      <c r="I5" s="100" t="s">
        <v>96</v>
      </c>
      <c r="J5" s="100" t="s">
        <v>97</v>
      </c>
      <c r="K5" s="100" t="s">
        <v>98</v>
      </c>
      <c r="L5" s="100" t="s">
        <v>100</v>
      </c>
      <c r="M5" s="100" t="s">
        <v>99</v>
      </c>
    </row>
    <row r="6" spans="1:13" s="121" customFormat="1" x14ac:dyDescent="0.25">
      <c r="A6" s="119">
        <v>1</v>
      </c>
      <c r="B6" s="120"/>
      <c r="C6" s="119"/>
      <c r="D6" s="119"/>
      <c r="E6" s="119"/>
      <c r="F6" s="119"/>
      <c r="G6" s="119"/>
      <c r="H6" s="119"/>
      <c r="I6" s="119"/>
      <c r="J6" s="119"/>
      <c r="K6" s="119"/>
      <c r="L6" s="119"/>
      <c r="M6" s="119"/>
    </row>
    <row r="7" spans="1:13" s="121" customFormat="1" x14ac:dyDescent="0.25">
      <c r="A7" s="122">
        <v>2</v>
      </c>
      <c r="B7" s="120"/>
      <c r="C7" s="119"/>
      <c r="D7" s="119"/>
      <c r="E7" s="119"/>
      <c r="F7" s="119"/>
      <c r="G7" s="119"/>
      <c r="H7" s="119"/>
      <c r="I7" s="119"/>
      <c r="J7" s="119"/>
      <c r="K7" s="119"/>
      <c r="L7" s="119"/>
      <c r="M7" s="119"/>
    </row>
    <row r="8" spans="1:13" s="121" customFormat="1" x14ac:dyDescent="0.25">
      <c r="A8" s="122"/>
      <c r="B8" s="120"/>
      <c r="C8" s="119"/>
      <c r="D8" s="119"/>
      <c r="E8" s="119"/>
      <c r="F8" s="119"/>
      <c r="G8" s="119"/>
      <c r="H8" s="119"/>
      <c r="I8" s="119"/>
      <c r="J8" s="119"/>
      <c r="K8" s="119"/>
      <c r="L8" s="119"/>
      <c r="M8" s="119"/>
    </row>
    <row r="9" spans="1:13" s="121" customFormat="1" x14ac:dyDescent="0.25">
      <c r="A9" s="122"/>
      <c r="B9" s="120"/>
      <c r="C9" s="119"/>
      <c r="D9" s="119"/>
      <c r="E9" s="119"/>
      <c r="F9" s="119"/>
      <c r="G9" s="119"/>
      <c r="H9" s="119"/>
      <c r="I9" s="119"/>
      <c r="J9" s="119"/>
      <c r="K9" s="119"/>
      <c r="L9" s="119"/>
      <c r="M9" s="119"/>
    </row>
    <row r="10" spans="1:13" s="121" customFormat="1" x14ac:dyDescent="0.25">
      <c r="A10" s="122"/>
      <c r="B10" s="120"/>
      <c r="C10" s="119"/>
      <c r="D10" s="119"/>
      <c r="E10" s="119"/>
      <c r="F10" s="119"/>
      <c r="G10" s="119"/>
      <c r="H10" s="119"/>
      <c r="I10" s="119"/>
      <c r="J10" s="119"/>
      <c r="K10" s="119"/>
      <c r="L10" s="119"/>
      <c r="M10" s="119"/>
    </row>
    <row r="11" spans="1:13" s="121" customFormat="1" x14ac:dyDescent="0.25">
      <c r="A11" s="122"/>
      <c r="B11" s="120"/>
      <c r="C11" s="119"/>
      <c r="D11" s="119"/>
      <c r="E11" s="119"/>
      <c r="F11" s="119"/>
      <c r="G11" s="119"/>
      <c r="H11" s="119"/>
      <c r="I11" s="119"/>
      <c r="J11" s="119"/>
      <c r="K11" s="119"/>
      <c r="L11" s="119"/>
      <c r="M11" s="119"/>
    </row>
    <row r="12" spans="1:13" x14ac:dyDescent="0.25">
      <c r="A12" s="123"/>
      <c r="B12" s="124"/>
      <c r="C12" s="124"/>
      <c r="D12" s="124"/>
      <c r="E12" s="124"/>
      <c r="F12" s="124"/>
      <c r="G12" s="124"/>
      <c r="H12" s="124"/>
      <c r="I12" s="124"/>
      <c r="J12" s="124"/>
      <c r="K12" s="124"/>
      <c r="L12" s="124"/>
      <c r="M12" s="124"/>
    </row>
  </sheetData>
  <mergeCells count="2">
    <mergeCell ref="A2:M2"/>
    <mergeCell ref="A3:M3"/>
  </mergeCells>
  <pageMargins left="0.25" right="0.25" top="0.75" bottom="0.75" header="0.3" footer="0.3"/>
  <pageSetup scale="7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Tinh</vt:lpstr>
      <vt:lpstr>Huyen, xã</vt:lpstr>
      <vt:lpstr>PL 1,1</vt:lpstr>
      <vt:lpstr>PL 1.2</vt:lpstr>
      <vt:lpstr>PL 1.3</vt:lpstr>
      <vt:lpstr>PL 2</vt:lpstr>
      <vt:lpstr>Sheet1</vt:lpstr>
      <vt:lpstr>'Huyen, xã'!Print_Area</vt:lpstr>
      <vt:lpstr>'PL 1,1'!Print_Area</vt:lpstr>
      <vt:lpstr>'PL 1.2'!Print_Area</vt:lpstr>
      <vt:lpstr>'PL 1.3'!Print_Area</vt:lpstr>
      <vt:lpstr>Tinh!Print_Area</vt:lpstr>
      <vt:lpstr>'Huyen, xã'!Print_Titles</vt:lpstr>
      <vt:lpstr>'PL 1,1'!Print_Titles</vt:lpstr>
      <vt:lpstr>'PL 1.2'!Print_Titles</vt:lpstr>
      <vt:lpstr>'PL 1.3'!Print_Titles</vt:lpstr>
      <vt:lpstr>Tinh!Print_Titles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VX</dc:creator>
  <cp:lastModifiedBy>user1474</cp:lastModifiedBy>
  <cp:lastPrinted>2019-01-06T03:32:17Z</cp:lastPrinted>
  <dcterms:created xsi:type="dcterms:W3CDTF">2017-01-04T07:38:18Z</dcterms:created>
  <dcterms:modified xsi:type="dcterms:W3CDTF">2022-01-17T07:16:16Z</dcterms:modified>
</cp:coreProperties>
</file>